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5440" windowHeight="15390"/>
  </bookViews>
  <sheets>
    <sheet name="приходи+разходи" sheetId="1" r:id="rId1"/>
    <sheet name="баланс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H88"/>
  <c r="G88"/>
  <c r="F88"/>
  <c r="H77"/>
  <c r="G77"/>
  <c r="H69"/>
  <c r="G69"/>
  <c r="F69"/>
  <c r="H55"/>
  <c r="G55"/>
  <c r="F55"/>
  <c r="F77" s="1"/>
  <c r="H41"/>
  <c r="G41"/>
  <c r="F41"/>
  <c r="H23"/>
  <c r="G23"/>
  <c r="F23"/>
  <c r="H18"/>
  <c r="G18"/>
  <c r="F18"/>
  <c r="H15"/>
  <c r="F15"/>
  <c r="H166" i="2"/>
  <c r="G166"/>
  <c r="F166"/>
  <c r="H165"/>
  <c r="G165"/>
  <c r="F165"/>
  <c r="H164"/>
  <c r="G164"/>
  <c r="F164"/>
  <c r="H160"/>
  <c r="G160"/>
  <c r="F160"/>
  <c r="H157"/>
  <c r="G157"/>
  <c r="F157"/>
  <c r="H154"/>
  <c r="G154"/>
  <c r="F154"/>
  <c r="H150"/>
  <c r="G150"/>
  <c r="F150"/>
  <c r="H147"/>
  <c r="G147"/>
  <c r="F147"/>
  <c r="H144"/>
  <c r="G144"/>
  <c r="F144"/>
  <c r="H141"/>
  <c r="G141"/>
  <c r="F141"/>
  <c r="H138"/>
  <c r="G138"/>
  <c r="F138"/>
  <c r="H135"/>
  <c r="G135"/>
  <c r="F135"/>
  <c r="H132"/>
  <c r="G132"/>
  <c r="F132"/>
  <c r="H129"/>
  <c r="G129"/>
  <c r="F129"/>
  <c r="H125"/>
  <c r="G125"/>
  <c r="G163" s="1"/>
  <c r="F125"/>
  <c r="F163" s="1"/>
  <c r="H123"/>
  <c r="G123"/>
  <c r="F123"/>
  <c r="H115"/>
  <c r="G115"/>
  <c r="F115"/>
  <c r="H111"/>
  <c r="G111"/>
  <c r="F111"/>
  <c r="H99"/>
  <c r="H98" s="1"/>
  <c r="H117" s="1"/>
  <c r="G99"/>
  <c r="F99"/>
  <c r="F98" s="1"/>
  <c r="F117" s="1"/>
  <c r="G98"/>
  <c r="G117" s="1"/>
  <c r="G87"/>
  <c r="H82"/>
  <c r="G82"/>
  <c r="F82"/>
  <c r="F87" s="1"/>
  <c r="H76"/>
  <c r="H87" s="1"/>
  <c r="G76"/>
  <c r="F76"/>
  <c r="H74"/>
  <c r="G74"/>
  <c r="F74"/>
  <c r="H69"/>
  <c r="G69"/>
  <c r="F69"/>
  <c r="F59"/>
  <c r="H55"/>
  <c r="H59" s="1"/>
  <c r="H88" s="1"/>
  <c r="H90" s="1"/>
  <c r="G55"/>
  <c r="G59" s="1"/>
  <c r="F55"/>
  <c r="F38"/>
  <c r="F45" s="1"/>
  <c r="F47" s="1"/>
  <c r="H26"/>
  <c r="H38" s="1"/>
  <c r="H45" s="1"/>
  <c r="G26"/>
  <c r="G38" s="1"/>
  <c r="G45" s="1"/>
  <c r="F26"/>
  <c r="H22"/>
  <c r="G22"/>
  <c r="F22"/>
  <c r="F33" i="1" l="1"/>
  <c r="F45" s="1"/>
  <c r="G33"/>
  <c r="G45" s="1"/>
  <c r="H33"/>
  <c r="H45" s="1"/>
  <c r="H163" i="2"/>
  <c r="H170" s="1"/>
  <c r="G88"/>
  <c r="G90" s="1"/>
  <c r="G170" s="1"/>
  <c r="F92" i="1"/>
  <c r="H42"/>
  <c r="G42"/>
  <c r="G92"/>
  <c r="G89"/>
  <c r="H92"/>
  <c r="F88" i="2"/>
  <c r="F90" s="1"/>
  <c r="F170" s="1"/>
  <c r="H47"/>
  <c r="G47"/>
  <c r="F42" i="1" l="1"/>
  <c r="F89"/>
  <c r="H89"/>
  <c r="H94"/>
  <c r="G46"/>
  <c r="G93"/>
  <c r="G49"/>
  <c r="G50" s="1"/>
  <c r="F93"/>
  <c r="F49"/>
  <c r="F50" s="1"/>
  <c r="F46"/>
  <c r="F94"/>
  <c r="F95" s="1"/>
  <c r="H46"/>
  <c r="H93"/>
  <c r="H49"/>
  <c r="H50" s="1"/>
  <c r="H95" s="1"/>
  <c r="G94"/>
  <c r="G95" l="1"/>
</calcChain>
</file>

<file path=xl/sharedStrings.xml><?xml version="1.0" encoding="utf-8"?>
<sst xmlns="http://schemas.openxmlformats.org/spreadsheetml/2006/main" count="433" uniqueCount="346">
  <si>
    <t>Прогноза за приходите и разходите на МБАЛ "Д-р Стойчо Христов" гр.Севлиево</t>
  </si>
  <si>
    <t xml:space="preserve">Наименование на разходите </t>
  </si>
  <si>
    <t>Код на реда</t>
  </si>
  <si>
    <t>Отчет</t>
  </si>
  <si>
    <t>Утвърден бюджет/План</t>
  </si>
  <si>
    <t>Прогноза</t>
  </si>
  <si>
    <t>2016 г.</t>
  </si>
  <si>
    <t>2017 г.</t>
  </si>
  <si>
    <t>2018 г.</t>
  </si>
  <si>
    <t>2022 г.</t>
  </si>
  <si>
    <t>2023 г.</t>
  </si>
  <si>
    <t>а</t>
  </si>
  <si>
    <t>б</t>
  </si>
  <si>
    <t>А. Разходи</t>
  </si>
  <si>
    <t>І. Разходи за оперативна дейност</t>
  </si>
  <si>
    <t>Намаление на запасите от продукция и незавършено производство</t>
  </si>
  <si>
    <t>Разходи за суровини, материали и външни услуги</t>
  </si>
  <si>
    <t xml:space="preserve">  Суровини и материали</t>
  </si>
  <si>
    <t xml:space="preserve">  Външни услуги </t>
  </si>
  <si>
    <t xml:space="preserve">Разходи за персонала </t>
  </si>
  <si>
    <t xml:space="preserve">   в това число:</t>
  </si>
  <si>
    <t xml:space="preserve">  Разходи за възнаграждения </t>
  </si>
  <si>
    <t xml:space="preserve">  Разходи за осигуровки </t>
  </si>
  <si>
    <t xml:space="preserve">   от тях: осигуровки, свързани с пенсии</t>
  </si>
  <si>
    <t xml:space="preserve">Разходи за амортизация и обезценка </t>
  </si>
  <si>
    <t xml:space="preserve">  Разходи за амортизация и обезценка на дълготрайни материални и нематериални активи </t>
  </si>
  <si>
    <t xml:space="preserve">    в това число:</t>
  </si>
  <si>
    <t xml:space="preserve">   Разходи за амортизация </t>
  </si>
  <si>
    <t xml:space="preserve">   Разходи от обезценка </t>
  </si>
  <si>
    <t xml:space="preserve">  Разходи от обезценка на текущи (краткотрайни) активи </t>
  </si>
  <si>
    <t xml:space="preserve">Други разходи </t>
  </si>
  <si>
    <t xml:space="preserve">  Балансова стойност на продадените активи </t>
  </si>
  <si>
    <t xml:space="preserve">  Провизии </t>
  </si>
  <si>
    <t xml:space="preserve">Общо за група I </t>
  </si>
  <si>
    <t>ІІ. Финансови разходи</t>
  </si>
  <si>
    <t xml:space="preserve">Разходи от обезценка на финансови активи, включително инвестициите, признати като текущи (краткосрочни) активи </t>
  </si>
  <si>
    <t xml:space="preserve">   в т.ч. отрицателни разлики от промяна на валутни курсове </t>
  </si>
  <si>
    <t xml:space="preserve">Разходи за лихви и други финансови разходи </t>
  </si>
  <si>
    <t xml:space="preserve">  Разходи, свързани с предприятия от група </t>
  </si>
  <si>
    <t xml:space="preserve">  Отрицателни разлики от операции с финансови активи </t>
  </si>
  <si>
    <t xml:space="preserve">Общо за група II </t>
  </si>
  <si>
    <t xml:space="preserve">Б. Печалба от обичайна дейност </t>
  </si>
  <si>
    <t xml:space="preserve">ІІІ. Извънредни разходи </t>
  </si>
  <si>
    <t xml:space="preserve">в т.ч. за природни и други бедствия </t>
  </si>
  <si>
    <t xml:space="preserve">Общо разходи (І + ІІ + ІІІ) </t>
  </si>
  <si>
    <t xml:space="preserve">В. Счетоводна печалба (общо приходи - общо разходи) </t>
  </si>
  <si>
    <t xml:space="preserve">ІV. Разходи за данъци от печалбата </t>
  </si>
  <si>
    <t xml:space="preserve">V. Други данъци, алтернативни на корпоративния данък </t>
  </si>
  <si>
    <t xml:space="preserve">Г. Печалба (В - ІV - V) </t>
  </si>
  <si>
    <t xml:space="preserve">Всичко (Общо разходи + ІV + V + Г) </t>
  </si>
  <si>
    <t>А. Приходи</t>
  </si>
  <si>
    <t>І. Приходи от оперативна дейност</t>
  </si>
  <si>
    <t xml:space="preserve">Нетни приходи от продажби </t>
  </si>
  <si>
    <t xml:space="preserve">  Продукция </t>
  </si>
  <si>
    <t xml:space="preserve">  Стоки </t>
  </si>
  <si>
    <t xml:space="preserve">  Услуги </t>
  </si>
  <si>
    <t xml:space="preserve">   Приходи от търговско-посредническа дейност </t>
  </si>
  <si>
    <t xml:space="preserve">   Приходи от наеми </t>
  </si>
  <si>
    <t xml:space="preserve">   Приходи от промишлени услуги, вкл. на ишлеме </t>
  </si>
  <si>
    <t xml:space="preserve">Увеличение на запасите от продукция и незавършено производство </t>
  </si>
  <si>
    <t xml:space="preserve">Разходи за придобиване на активи по стопански начин </t>
  </si>
  <si>
    <t xml:space="preserve">По договор с НЗОК </t>
  </si>
  <si>
    <t xml:space="preserve">Приходи от населението* </t>
  </si>
  <si>
    <t xml:space="preserve">Други приходи </t>
  </si>
  <si>
    <t xml:space="preserve">   Приходи от финансирания </t>
  </si>
  <si>
    <t xml:space="preserve">   от тях:</t>
  </si>
  <si>
    <t xml:space="preserve">   от централния бюджет</t>
  </si>
  <si>
    <t xml:space="preserve">   от общински бюджети</t>
  </si>
  <si>
    <t xml:space="preserve">   от ЕС</t>
  </si>
  <si>
    <t xml:space="preserve">   от други източници</t>
  </si>
  <si>
    <t xml:space="preserve">  Приходи от продажби на суровини и материали </t>
  </si>
  <si>
    <t xml:space="preserve">  Приходи от продажби на дълготрайни активи </t>
  </si>
  <si>
    <t>ІІ. Финансови приходи</t>
  </si>
  <si>
    <t xml:space="preserve">Приходи от участия в дъщерни, асоциирани и смесени предприятия </t>
  </si>
  <si>
    <t xml:space="preserve">   в т. ч. приходи от участия в предприятия от група </t>
  </si>
  <si>
    <t xml:space="preserve">Приходи от други инвестиции и заеми, признати като нетекущи (дългосрочни) активи </t>
  </si>
  <si>
    <t xml:space="preserve">   в т. ч. приходи от предприятия от група </t>
  </si>
  <si>
    <t>Други лихви и финансови приходи</t>
  </si>
  <si>
    <t xml:space="preserve">  Приходи от предприятия от група </t>
  </si>
  <si>
    <t xml:space="preserve">  Положителни разлики от операции с финансови активи </t>
  </si>
  <si>
    <t xml:space="preserve">  Положителни разлики от промяна на валутни курсове </t>
  </si>
  <si>
    <t xml:space="preserve">Б. Загуба от обичайна дейност </t>
  </si>
  <si>
    <t xml:space="preserve">ІІІ. Извънредни приходи </t>
  </si>
  <si>
    <t xml:space="preserve">в т.ч. получени застрахователни обезщетения </t>
  </si>
  <si>
    <t xml:space="preserve">Общо приходи (І + ІІ + ІІІ) </t>
  </si>
  <si>
    <t xml:space="preserve">В. Счетоводна загуба (общо приходи - общо разходи) </t>
  </si>
  <si>
    <t xml:space="preserve">Г. Загуба (В + ІV + V ) </t>
  </si>
  <si>
    <t xml:space="preserve">Всичко (Общо приходи + Г) </t>
  </si>
  <si>
    <t>Председател на ОбС:……………………….</t>
  </si>
  <si>
    <t xml:space="preserve">                         / Здравка Лалева /</t>
  </si>
  <si>
    <t xml:space="preserve">          / Здравка Лалева /</t>
  </si>
  <si>
    <t>Прогноза за активите и пасивите на МБАЛ "Д-р Стойчо Христов" гр. Севливо</t>
  </si>
  <si>
    <t>АКТИВ</t>
  </si>
  <si>
    <t xml:space="preserve">Раздели, групи, статии </t>
  </si>
  <si>
    <t>A. Записан, но невнесен капитал</t>
  </si>
  <si>
    <t>01000</t>
  </si>
  <si>
    <t>Б. Нетекущи (дълготрайни) активи</t>
  </si>
  <si>
    <t>I. Нематериални активи</t>
  </si>
  <si>
    <t>Продукти от развойна дейност</t>
  </si>
  <si>
    <t>02110</t>
  </si>
  <si>
    <t>Концесии, патенти, лицензии, търговски марки, програмни продукти и други подобни права и активи</t>
  </si>
  <si>
    <t>02120</t>
  </si>
  <si>
    <t>в това число:</t>
  </si>
  <si>
    <t xml:space="preserve">    За водноелектрически централи </t>
  </si>
  <si>
    <t>02121</t>
  </si>
  <si>
    <t xml:space="preserve">    За вятърни генератори </t>
  </si>
  <si>
    <t>02122</t>
  </si>
  <si>
    <t xml:space="preserve">    За слънчеви колектори </t>
  </si>
  <si>
    <t>02123</t>
  </si>
  <si>
    <t xml:space="preserve">    За термопомпи</t>
  </si>
  <si>
    <t>02124</t>
  </si>
  <si>
    <t>Търговска репутация</t>
  </si>
  <si>
    <t>02130</t>
  </si>
  <si>
    <t>Предоставени аванси и нематериални активи в процес на изграждане</t>
  </si>
  <si>
    <t>02140</t>
  </si>
  <si>
    <t>в т. ч. предоставени аванси</t>
  </si>
  <si>
    <t>02141</t>
  </si>
  <si>
    <t>Общо за група I</t>
  </si>
  <si>
    <t>02100</t>
  </si>
  <si>
    <t>II. Дълготрайни материални активи</t>
  </si>
  <si>
    <t>Земи и сгради</t>
  </si>
  <si>
    <t>02210</t>
  </si>
  <si>
    <t xml:space="preserve">Земи </t>
  </si>
  <si>
    <t>02211</t>
  </si>
  <si>
    <t>Сгради</t>
  </si>
  <si>
    <t>02212</t>
  </si>
  <si>
    <t>Машини, производствено оборудване и апаратура</t>
  </si>
  <si>
    <t>02220</t>
  </si>
  <si>
    <t>02221</t>
  </si>
  <si>
    <t>02222</t>
  </si>
  <si>
    <t>02223</t>
  </si>
  <si>
    <t>02224</t>
  </si>
  <si>
    <t>Съоръжения и други</t>
  </si>
  <si>
    <t>02230</t>
  </si>
  <si>
    <t xml:space="preserve">Предоставени аванси и дълготрайни материални активи в процес на изграждане </t>
  </si>
  <si>
    <t>02240</t>
  </si>
  <si>
    <t xml:space="preserve">   в т. ч. предоставени аванси </t>
  </si>
  <si>
    <t>02241</t>
  </si>
  <si>
    <t xml:space="preserve">Общо за група ІI </t>
  </si>
  <si>
    <t>02200</t>
  </si>
  <si>
    <t>III. Дългосрочни финансови активи</t>
  </si>
  <si>
    <t xml:space="preserve">Акции и дялове в предприятия от група </t>
  </si>
  <si>
    <t>02310</t>
  </si>
  <si>
    <t xml:space="preserve">Предоставени заеми на предприятия от група </t>
  </si>
  <si>
    <t>02320</t>
  </si>
  <si>
    <t>Акции и дялове в асоциирани и смесени предприятия</t>
  </si>
  <si>
    <t>02330</t>
  </si>
  <si>
    <t>Предоставени заеми, свързани с асоциирани и смесени предприятия</t>
  </si>
  <si>
    <t>02340</t>
  </si>
  <si>
    <t xml:space="preserve">Дългосрочни инвестиции </t>
  </si>
  <si>
    <t>02350</t>
  </si>
  <si>
    <t>Други заеми</t>
  </si>
  <si>
    <t>02360</t>
  </si>
  <si>
    <t xml:space="preserve">Изкупени собствени акции номинална стойност </t>
  </si>
  <si>
    <t>02370</t>
  </si>
  <si>
    <t>Общо за група III</t>
  </si>
  <si>
    <t>02300</t>
  </si>
  <si>
    <t xml:space="preserve">IV. Отсрочени данъци </t>
  </si>
  <si>
    <t>02400</t>
  </si>
  <si>
    <t xml:space="preserve">Общо за раздел Б </t>
  </si>
  <si>
    <t>02000</t>
  </si>
  <si>
    <t>В. Текущи (краткотрайни) активи</t>
  </si>
  <si>
    <t>І. Материални запаси</t>
  </si>
  <si>
    <t xml:space="preserve">Суровини и материали </t>
  </si>
  <si>
    <t>03110</t>
  </si>
  <si>
    <t>Незавършено производство</t>
  </si>
  <si>
    <t>03120</t>
  </si>
  <si>
    <t xml:space="preserve">   в т. ч. млади животни и животни за угояване и разплод </t>
  </si>
  <si>
    <t>03121</t>
  </si>
  <si>
    <t xml:space="preserve">Продукция и стоки </t>
  </si>
  <si>
    <t>03130</t>
  </si>
  <si>
    <t xml:space="preserve">    Продукция </t>
  </si>
  <si>
    <t>03131</t>
  </si>
  <si>
    <t xml:space="preserve">    Стоки</t>
  </si>
  <si>
    <t>03132</t>
  </si>
  <si>
    <t xml:space="preserve">Предоставени аванси </t>
  </si>
  <si>
    <t>03140</t>
  </si>
  <si>
    <t>03100</t>
  </si>
  <si>
    <t>II. Вземания</t>
  </si>
  <si>
    <t xml:space="preserve">Вземания от клиенти и доставчици </t>
  </si>
  <si>
    <t>03210</t>
  </si>
  <si>
    <t xml:space="preserve">    в т.ч. над 1 година </t>
  </si>
  <si>
    <t>03211</t>
  </si>
  <si>
    <t xml:space="preserve">Вземания от предприятия от група </t>
  </si>
  <si>
    <t>03220</t>
  </si>
  <si>
    <t>03221</t>
  </si>
  <si>
    <t xml:space="preserve">Вземания, свързани с асоциирани и смесени предприятия </t>
  </si>
  <si>
    <t>03230</t>
  </si>
  <si>
    <t>03231</t>
  </si>
  <si>
    <t xml:space="preserve">Други вземания </t>
  </si>
  <si>
    <t>03240</t>
  </si>
  <si>
    <t>03241</t>
  </si>
  <si>
    <t>03200</t>
  </si>
  <si>
    <t>III. Инвестиции</t>
  </si>
  <si>
    <t>03310</t>
  </si>
  <si>
    <t>03320</t>
  </si>
  <si>
    <t xml:space="preserve">Други инвестиции </t>
  </si>
  <si>
    <t>03330</t>
  </si>
  <si>
    <t xml:space="preserve">Общо за група III </t>
  </si>
  <si>
    <t>03300</t>
  </si>
  <si>
    <t>IV. Парични средства</t>
  </si>
  <si>
    <t xml:space="preserve">Kасови наличности и сметки в страната </t>
  </si>
  <si>
    <t>03410</t>
  </si>
  <si>
    <t xml:space="preserve">   Касови наличности в лева </t>
  </si>
  <si>
    <t>03411</t>
  </si>
  <si>
    <t xml:space="preserve">   Касови наличности във валута (левова равностойност) </t>
  </si>
  <si>
    <t>03412</t>
  </si>
  <si>
    <t xml:space="preserve">   Разплащателни сметки</t>
  </si>
  <si>
    <t>03413</t>
  </si>
  <si>
    <t xml:space="preserve">   Блокирани парични средства </t>
  </si>
  <si>
    <t>03414</t>
  </si>
  <si>
    <t xml:space="preserve">   Парични еквиваленти</t>
  </si>
  <si>
    <t>03415</t>
  </si>
  <si>
    <t xml:space="preserve">Касови наличности и сметки в чужбина </t>
  </si>
  <si>
    <t>03420</t>
  </si>
  <si>
    <t>03421</t>
  </si>
  <si>
    <t>03422</t>
  </si>
  <si>
    <t>03423</t>
  </si>
  <si>
    <t>03424</t>
  </si>
  <si>
    <t xml:space="preserve">Общо за група IV </t>
  </si>
  <si>
    <t>03400</t>
  </si>
  <si>
    <t xml:space="preserve">Общо за раздел В </t>
  </si>
  <si>
    <t>03000</t>
  </si>
  <si>
    <t>Г. Разходи за бъдещи периоди</t>
  </si>
  <si>
    <t>04000</t>
  </si>
  <si>
    <t xml:space="preserve">Сума на актива (А+Б+В+Г) </t>
  </si>
  <si>
    <t>04500</t>
  </si>
  <si>
    <t>ПАСИВ</t>
  </si>
  <si>
    <t>А. Собствен капитал</t>
  </si>
  <si>
    <t>I. Записан капитал</t>
  </si>
  <si>
    <t>05100</t>
  </si>
  <si>
    <t>Акционерен капитал</t>
  </si>
  <si>
    <t>05110</t>
  </si>
  <si>
    <t xml:space="preserve">   Котирани акции на финансовите пазари</t>
  </si>
  <si>
    <t>05111</t>
  </si>
  <si>
    <t xml:space="preserve">   Некотирани акции на финансовите пазари</t>
  </si>
  <si>
    <t>05112</t>
  </si>
  <si>
    <t xml:space="preserve">Други видове записан капитал </t>
  </si>
  <si>
    <t>05120</t>
  </si>
  <si>
    <t xml:space="preserve">ІІ. Премии от емисии </t>
  </si>
  <si>
    <t>05200</t>
  </si>
  <si>
    <t xml:space="preserve">ІІІ. Резерв от последващи оценки </t>
  </si>
  <si>
    <t>05300</t>
  </si>
  <si>
    <t xml:space="preserve">     в т. ч. резерв от последващи оценки на финансови инструменти </t>
  </si>
  <si>
    <t>05310</t>
  </si>
  <si>
    <t>IV. Резерви</t>
  </si>
  <si>
    <t xml:space="preserve">Законови резерви </t>
  </si>
  <si>
    <t>05410</t>
  </si>
  <si>
    <t xml:space="preserve">Резерв, свързан с изкупени собствени акции </t>
  </si>
  <si>
    <t>05420</t>
  </si>
  <si>
    <t xml:space="preserve">Резерв съгласно учредителен акт </t>
  </si>
  <si>
    <t>05430</t>
  </si>
  <si>
    <t xml:space="preserve">Други резерви </t>
  </si>
  <si>
    <t>05440</t>
  </si>
  <si>
    <t>Общо за група ІV</t>
  </si>
  <si>
    <t>05400</t>
  </si>
  <si>
    <t>V. Натрупана печалба (загуба) от минали години</t>
  </si>
  <si>
    <t xml:space="preserve">Неразпределена печалба </t>
  </si>
  <si>
    <t>05510</t>
  </si>
  <si>
    <t xml:space="preserve">Непокрита загуба </t>
  </si>
  <si>
    <t>05520</t>
  </si>
  <si>
    <t xml:space="preserve">Общо за група V </t>
  </si>
  <si>
    <t>05500</t>
  </si>
  <si>
    <t xml:space="preserve">VІ. Текуща печалба (загуба) </t>
  </si>
  <si>
    <t>05600</t>
  </si>
  <si>
    <t>Общо за раздел А</t>
  </si>
  <si>
    <t>05000</t>
  </si>
  <si>
    <t>Б. Провизии и сходни задължения</t>
  </si>
  <si>
    <t xml:space="preserve">Провизии за пенсии и други подобни задължения </t>
  </si>
  <si>
    <t>06100</t>
  </si>
  <si>
    <t>Провизии за данъци</t>
  </si>
  <si>
    <t>06200</t>
  </si>
  <si>
    <t xml:space="preserve">  в т.ч. отсрочени данъци</t>
  </si>
  <si>
    <t>06210</t>
  </si>
  <si>
    <t>Други провизии и сходни задължения</t>
  </si>
  <si>
    <t>06300</t>
  </si>
  <si>
    <t>Общо за раздел Б</t>
  </si>
  <si>
    <t>06000</t>
  </si>
  <si>
    <t>В. Задължения</t>
  </si>
  <si>
    <t>Облигационни заеми</t>
  </si>
  <si>
    <t>07100</t>
  </si>
  <si>
    <t xml:space="preserve">   До 1 година</t>
  </si>
  <si>
    <t>07101</t>
  </si>
  <si>
    <t xml:space="preserve">   Над 1 година </t>
  </si>
  <si>
    <t>07102</t>
  </si>
  <si>
    <t xml:space="preserve">   Конвертируеми облигационни заеми</t>
  </si>
  <si>
    <t>07110</t>
  </si>
  <si>
    <t>07111</t>
  </si>
  <si>
    <t>07112</t>
  </si>
  <si>
    <t xml:space="preserve">Задължения към финансови предприятия </t>
  </si>
  <si>
    <t>07200</t>
  </si>
  <si>
    <t>07201</t>
  </si>
  <si>
    <t>07202</t>
  </si>
  <si>
    <t xml:space="preserve">Получени аванси </t>
  </si>
  <si>
    <t>07300</t>
  </si>
  <si>
    <t>07301</t>
  </si>
  <si>
    <t>07302</t>
  </si>
  <si>
    <t xml:space="preserve">Задължения към доставчици </t>
  </si>
  <si>
    <t>07400</t>
  </si>
  <si>
    <t>07401</t>
  </si>
  <si>
    <t>07402</t>
  </si>
  <si>
    <t xml:space="preserve">Задължения по полици </t>
  </si>
  <si>
    <t>07500</t>
  </si>
  <si>
    <t>07501</t>
  </si>
  <si>
    <t>07502</t>
  </si>
  <si>
    <t xml:space="preserve">Задължения към предприятия от група </t>
  </si>
  <si>
    <t>07600</t>
  </si>
  <si>
    <t>07601</t>
  </si>
  <si>
    <t>07602</t>
  </si>
  <si>
    <t>Задължения, свързани с асоциирани и смесени предприятия</t>
  </si>
  <si>
    <t>07700</t>
  </si>
  <si>
    <t>07701</t>
  </si>
  <si>
    <t>07702</t>
  </si>
  <si>
    <t xml:space="preserve">Други задължения </t>
  </si>
  <si>
    <t>07800</t>
  </si>
  <si>
    <t>07801</t>
  </si>
  <si>
    <t>07802</t>
  </si>
  <si>
    <t xml:space="preserve">   Към персонала</t>
  </si>
  <si>
    <t>07810</t>
  </si>
  <si>
    <t>07811</t>
  </si>
  <si>
    <t>07812</t>
  </si>
  <si>
    <t xml:space="preserve">   Осигурителни задължения </t>
  </si>
  <si>
    <t>07820</t>
  </si>
  <si>
    <t>07821</t>
  </si>
  <si>
    <t>07822</t>
  </si>
  <si>
    <t xml:space="preserve">   Данъчни задължения </t>
  </si>
  <si>
    <t>07830</t>
  </si>
  <si>
    <t>07831</t>
  </si>
  <si>
    <t>07832</t>
  </si>
  <si>
    <t>07000</t>
  </si>
  <si>
    <t xml:space="preserve">До 1 година </t>
  </si>
  <si>
    <t>07001</t>
  </si>
  <si>
    <t xml:space="preserve">Над 1 година </t>
  </si>
  <si>
    <t>07002</t>
  </si>
  <si>
    <t>Г. Финансирания и приходи за бъдещи периоди</t>
  </si>
  <si>
    <t>08000</t>
  </si>
  <si>
    <t xml:space="preserve">  Финансирания</t>
  </si>
  <si>
    <t>08001</t>
  </si>
  <si>
    <t xml:space="preserve">  Приходи за бъдещи периоди</t>
  </si>
  <si>
    <t>08002</t>
  </si>
  <si>
    <t xml:space="preserve">Сума на пасива (А+Б+В+Г) </t>
  </si>
  <si>
    <t>08500</t>
  </si>
  <si>
    <t>2024 г.</t>
  </si>
  <si>
    <t>Прогноза за приходите и разходите на нефинансовите предприятия за периода 2022-2024 г. и за активите и пасивите им към 31 декември на съответната година</t>
  </si>
  <si>
    <t>Приложение № 2.2                       към решение № 178/19.10.2021г.                                                        на Общински съвет-Севлиево</t>
  </si>
  <si>
    <t xml:space="preserve">                  Приложение № 2.1                       към решение № 178/19.10.2021г.                на Общински съвет-Севлиево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</si>
</sst>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6">
    <xf numFmtId="0" fontId="0" fillId="0" borderId="0" xfId="0"/>
    <xf numFmtId="0" fontId="3" fillId="0" borderId="0" xfId="1" quotePrefix="1" applyFont="1" applyAlignment="1">
      <alignment horizontal="left"/>
    </xf>
    <xf numFmtId="0" fontId="4" fillId="0" borderId="0" xfId="1" applyFont="1"/>
    <xf numFmtId="0" fontId="1" fillId="0" borderId="0" xfId="0" applyFont="1"/>
    <xf numFmtId="0" fontId="6" fillId="0" borderId="0" xfId="1" quotePrefix="1" applyFont="1" applyAlignment="1">
      <alignment horizontal="left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5" xfId="1" applyFont="1" applyBorder="1" applyAlignment="1">
      <alignment horizontal="center" wrapText="1" shrinkToFit="1"/>
    </xf>
    <xf numFmtId="0" fontId="6" fillId="0" borderId="6" xfId="1" applyFont="1" applyBorder="1" applyAlignment="1">
      <alignment horizontal="center" wrapText="1" shrinkToFit="1"/>
    </xf>
    <xf numFmtId="0" fontId="6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8" xfId="1" quotePrefix="1" applyFont="1" applyBorder="1" applyAlignment="1">
      <alignment horizontal="center"/>
    </xf>
    <xf numFmtId="0" fontId="6" fillId="0" borderId="9" xfId="1" quotePrefix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4" fillId="0" borderId="13" xfId="1" applyFont="1" applyBorder="1"/>
    <xf numFmtId="0" fontId="4" fillId="0" borderId="14" xfId="1" applyFont="1" applyBorder="1" applyAlignment="1">
      <alignment horizontal="center"/>
    </xf>
    <xf numFmtId="0" fontId="4" fillId="0" borderId="14" xfId="1" applyFont="1" applyBorder="1" applyProtection="1">
      <protection locked="0"/>
    </xf>
    <xf numFmtId="0" fontId="4" fillId="0" borderId="15" xfId="1" applyFont="1" applyBorder="1" applyProtection="1">
      <protection locked="0"/>
    </xf>
    <xf numFmtId="0" fontId="6" fillId="0" borderId="4" xfId="1" applyFont="1" applyBorder="1" applyAlignment="1">
      <alignment wrapText="1"/>
    </xf>
    <xf numFmtId="0" fontId="4" fillId="0" borderId="5" xfId="1" applyFont="1" applyBorder="1" applyAlignment="1">
      <alignment horizontal="center"/>
    </xf>
    <xf numFmtId="0" fontId="4" fillId="0" borderId="5" xfId="1" applyFont="1" applyBorder="1" applyProtection="1">
      <protection locked="0"/>
    </xf>
    <xf numFmtId="0" fontId="4" fillId="0" borderId="6" xfId="1" applyFont="1" applyBorder="1" applyProtection="1">
      <protection locked="0"/>
    </xf>
    <xf numFmtId="0" fontId="4" fillId="0" borderId="4" xfId="1" applyFont="1" applyBorder="1" applyAlignment="1">
      <alignment wrapText="1"/>
    </xf>
    <xf numFmtId="0" fontId="4" fillId="0" borderId="0" xfId="1" applyFont="1" applyAlignment="1">
      <alignment horizontal="center"/>
    </xf>
    <xf numFmtId="0" fontId="4" fillId="0" borderId="5" xfId="1" applyFont="1" applyBorder="1"/>
    <xf numFmtId="0" fontId="6" fillId="0" borderId="5" xfId="1" applyFont="1" applyBorder="1"/>
    <xf numFmtId="0" fontId="6" fillId="0" borderId="5" xfId="1" applyFont="1" applyBorder="1" applyProtection="1">
      <protection locked="0"/>
    </xf>
    <xf numFmtId="0" fontId="7" fillId="0" borderId="4" xfId="1" applyFont="1" applyBorder="1" applyAlignment="1">
      <alignment wrapText="1"/>
    </xf>
    <xf numFmtId="0" fontId="6" fillId="0" borderId="7" xfId="1" applyFont="1" applyBorder="1" applyAlignment="1">
      <alignment wrapText="1"/>
    </xf>
    <xf numFmtId="0" fontId="4" fillId="0" borderId="8" xfId="1" applyFont="1" applyBorder="1"/>
    <xf numFmtId="0" fontId="4" fillId="0" borderId="0" xfId="1" applyFont="1" applyAlignment="1">
      <alignment wrapText="1"/>
    </xf>
    <xf numFmtId="0" fontId="8" fillId="2" borderId="0" xfId="0" applyFont="1" applyFill="1"/>
    <xf numFmtId="0" fontId="8" fillId="3" borderId="0" xfId="0" applyFont="1" applyFill="1"/>
    <xf numFmtId="0" fontId="3" fillId="0" borderId="0" xfId="1" applyFont="1"/>
    <xf numFmtId="0" fontId="9" fillId="0" borderId="0" xfId="0" applyFont="1" applyAlignment="1">
      <alignment vertical="justify"/>
    </xf>
    <xf numFmtId="0" fontId="6" fillId="0" borderId="0" xfId="1" applyFont="1"/>
    <xf numFmtId="0" fontId="4" fillId="0" borderId="0" xfId="2" applyFont="1" applyAlignment="1">
      <alignment horizontal="center"/>
    </xf>
    <xf numFmtId="0" fontId="6" fillId="0" borderId="4" xfId="2" applyFont="1" applyBorder="1" applyAlignment="1">
      <alignment horizontal="center"/>
    </xf>
    <xf numFmtId="49" fontId="6" fillId="0" borderId="5" xfId="2" applyNumberFormat="1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center" wrapText="1" shrinkToFit="1"/>
    </xf>
    <xf numFmtId="0" fontId="6" fillId="0" borderId="6" xfId="2" applyFont="1" applyBorder="1" applyAlignment="1">
      <alignment horizontal="center" wrapText="1" shrinkToFit="1"/>
    </xf>
    <xf numFmtId="0" fontId="6" fillId="0" borderId="7" xfId="2" applyFont="1" applyBorder="1" applyAlignment="1">
      <alignment horizontal="center"/>
    </xf>
    <xf numFmtId="49" fontId="6" fillId="0" borderId="8" xfId="2" applyNumberFormat="1" applyFont="1" applyBorder="1" applyAlignment="1">
      <alignment horizontal="center"/>
    </xf>
    <xf numFmtId="0" fontId="6" fillId="0" borderId="8" xfId="2" quotePrefix="1" applyFont="1" applyBorder="1" applyAlignment="1">
      <alignment horizontal="center"/>
    </xf>
    <xf numFmtId="0" fontId="6" fillId="0" borderId="9" xfId="2" quotePrefix="1" applyFont="1" applyBorder="1" applyAlignment="1">
      <alignment horizontal="center"/>
    </xf>
    <xf numFmtId="0" fontId="6" fillId="0" borderId="10" xfId="2" applyFont="1" applyBorder="1" applyAlignment="1">
      <alignment horizontal="center"/>
    </xf>
    <xf numFmtId="49" fontId="6" fillId="0" borderId="11" xfId="2" applyNumberFormat="1" applyFont="1" applyBorder="1" applyAlignment="1">
      <alignment horizontal="center"/>
    </xf>
    <xf numFmtId="0" fontId="6" fillId="0" borderId="11" xfId="2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3" xfId="2" applyFont="1" applyBorder="1" applyAlignment="1">
      <alignment wrapText="1"/>
    </xf>
    <xf numFmtId="49" fontId="6" fillId="0" borderId="14" xfId="2" applyNumberFormat="1" applyFont="1" applyBorder="1" applyAlignment="1">
      <alignment horizontal="center"/>
    </xf>
    <xf numFmtId="0" fontId="4" fillId="0" borderId="14" xfId="2" applyFont="1" applyBorder="1" applyProtection="1">
      <protection locked="0"/>
    </xf>
    <xf numFmtId="0" fontId="4" fillId="0" borderId="15" xfId="2" applyFont="1" applyBorder="1" applyProtection="1">
      <protection locked="0"/>
    </xf>
    <xf numFmtId="0" fontId="6" fillId="0" borderId="4" xfId="2" applyFont="1" applyBorder="1" applyAlignment="1">
      <alignment wrapText="1"/>
    </xf>
    <xf numFmtId="49" fontId="4" fillId="0" borderId="5" xfId="2" applyNumberFormat="1" applyFont="1" applyBorder="1" applyAlignment="1">
      <alignment horizontal="center"/>
    </xf>
    <xf numFmtId="0" fontId="4" fillId="0" borderId="5" xfId="2" applyFont="1" applyBorder="1" applyProtection="1">
      <protection locked="0"/>
    </xf>
    <xf numFmtId="0" fontId="4" fillId="0" borderId="6" xfId="2" applyFont="1" applyBorder="1" applyProtection="1">
      <protection locked="0"/>
    </xf>
    <xf numFmtId="0" fontId="4" fillId="0" borderId="4" xfId="2" applyFont="1" applyBorder="1" applyAlignment="1">
      <alignment wrapText="1"/>
    </xf>
    <xf numFmtId="0" fontId="6" fillId="0" borderId="5" xfId="2" applyFont="1" applyBorder="1"/>
    <xf numFmtId="49" fontId="4" fillId="0" borderId="14" xfId="2" applyNumberFormat="1" applyFont="1" applyBorder="1" applyAlignment="1">
      <alignment horizontal="center"/>
    </xf>
    <xf numFmtId="0" fontId="6" fillId="0" borderId="5" xfId="2" applyFont="1" applyBorder="1" applyProtection="1">
      <protection locked="0"/>
    </xf>
    <xf numFmtId="0" fontId="6" fillId="0" borderId="7" xfId="2" applyFont="1" applyBorder="1" applyAlignment="1">
      <alignment wrapText="1"/>
    </xf>
    <xf numFmtId="0" fontId="6" fillId="0" borderId="8" xfId="2" applyFont="1" applyBorder="1"/>
    <xf numFmtId="0" fontId="4" fillId="0" borderId="14" xfId="2" applyFont="1" applyBorder="1"/>
    <xf numFmtId="0" fontId="4" fillId="0" borderId="15" xfId="2" applyFont="1" applyBorder="1"/>
    <xf numFmtId="0" fontId="4" fillId="0" borderId="5" xfId="2" applyFont="1" applyBorder="1"/>
    <xf numFmtId="0" fontId="6" fillId="0" borderId="4" xfId="2" quotePrefix="1" applyFont="1" applyBorder="1" applyAlignment="1">
      <alignment horizontal="left" wrapText="1"/>
    </xf>
    <xf numFmtId="0" fontId="6" fillId="0" borderId="13" xfId="2" quotePrefix="1" applyFont="1" applyBorder="1" applyAlignment="1">
      <alignment horizontal="left" wrapText="1"/>
    </xf>
    <xf numFmtId="0" fontId="6" fillId="0" borderId="14" xfId="2" applyFont="1" applyBorder="1"/>
    <xf numFmtId="49" fontId="4" fillId="0" borderId="0" xfId="2" applyNumberFormat="1" applyFont="1" applyAlignment="1">
      <alignment horizontal="center"/>
    </xf>
    <xf numFmtId="49" fontId="6" fillId="0" borderId="16" xfId="2" applyNumberFormat="1" applyFont="1" applyBorder="1" applyAlignment="1">
      <alignment horizontal="center"/>
    </xf>
    <xf numFmtId="49" fontId="4" fillId="0" borderId="16" xfId="2" applyNumberFormat="1" applyFont="1" applyBorder="1" applyAlignment="1">
      <alignment horizontal="center"/>
    </xf>
    <xf numFmtId="0" fontId="6" fillId="0" borderId="7" xfId="2" applyFont="1" applyBorder="1"/>
    <xf numFmtId="0" fontId="2" fillId="0" borderId="5" xfId="2" applyBorder="1" applyProtection="1">
      <protection locked="0"/>
    </xf>
    <xf numFmtId="0" fontId="2" fillId="0" borderId="6" xfId="2" applyBorder="1" applyProtection="1">
      <protection locked="0"/>
    </xf>
    <xf numFmtId="0" fontId="10" fillId="0" borderId="5" xfId="2" applyFont="1" applyBorder="1"/>
    <xf numFmtId="0" fontId="10" fillId="0" borderId="6" xfId="2" applyFont="1" applyBorder="1"/>
    <xf numFmtId="0" fontId="2" fillId="0" borderId="14" xfId="2" applyBorder="1" applyProtection="1">
      <protection locked="0"/>
    </xf>
    <xf numFmtId="0" fontId="2" fillId="0" borderId="15" xfId="2" applyBorder="1" applyProtection="1">
      <protection locked="0"/>
    </xf>
    <xf numFmtId="0" fontId="10" fillId="0" borderId="5" xfId="2" applyFont="1" applyBorder="1" applyProtection="1">
      <protection locked="0"/>
    </xf>
    <xf numFmtId="0" fontId="10" fillId="0" borderId="6" xfId="2" applyFont="1" applyBorder="1" applyProtection="1">
      <protection locked="0"/>
    </xf>
    <xf numFmtId="0" fontId="10" fillId="0" borderId="8" xfId="2" applyFont="1" applyBorder="1"/>
    <xf numFmtId="0" fontId="10" fillId="0" borderId="9" xfId="2" applyFont="1" applyBorder="1"/>
    <xf numFmtId="0" fontId="2" fillId="0" borderId="0" xfId="2"/>
    <xf numFmtId="0" fontId="2" fillId="0" borderId="5" xfId="2" applyBorder="1"/>
    <xf numFmtId="0" fontId="10" fillId="0" borderId="14" xfId="2" applyFont="1" applyBorder="1"/>
    <xf numFmtId="0" fontId="10" fillId="0" borderId="15" xfId="2" applyFont="1" applyBorder="1"/>
    <xf numFmtId="0" fontId="0" fillId="0" borderId="5" xfId="0" applyBorder="1"/>
    <xf numFmtId="0" fontId="0" fillId="0" borderId="6" xfId="0" applyBorder="1"/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0" fillId="0" borderId="5" xfId="0" applyFont="1" applyBorder="1"/>
    <xf numFmtId="0" fontId="10" fillId="0" borderId="6" xfId="0" applyFont="1" applyBorder="1"/>
    <xf numFmtId="0" fontId="10" fillId="0" borderId="5" xfId="0" applyFont="1" applyBorder="1" applyProtection="1">
      <protection locked="0"/>
    </xf>
    <xf numFmtId="0" fontId="10" fillId="0" borderId="6" xfId="0" applyFont="1" applyBorder="1" applyProtection="1">
      <protection locked="0"/>
    </xf>
    <xf numFmtId="0" fontId="0" fillId="0" borderId="8" xfId="0" applyBorder="1"/>
    <xf numFmtId="0" fontId="0" fillId="0" borderId="9" xfId="0" applyBorder="1"/>
    <xf numFmtId="0" fontId="5" fillId="0" borderId="0" xfId="0" applyFont="1" applyAlignment="1">
      <alignment horizontal="right" vertical="justify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center"/>
    </xf>
    <xf numFmtId="0" fontId="6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4" fillId="0" borderId="2" xfId="2" applyFont="1" applyBorder="1"/>
    <xf numFmtId="0" fontId="6" fillId="0" borderId="2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wrapText="1" shrinkToFit="1"/>
    </xf>
    <xf numFmtId="0" fontId="4" fillId="0" borderId="0" xfId="2" applyFont="1" applyAlignment="1">
      <alignment horizontal="center" wrapText="1" shrinkToFit="1"/>
    </xf>
  </cellXfs>
  <cellStyles count="3">
    <cellStyle name="Normal 2" xfId="2"/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workbookViewId="0">
      <selection activeCell="F1" sqref="F1:H1"/>
    </sheetView>
  </sheetViews>
  <sheetFormatPr defaultRowHeight="15"/>
  <cols>
    <col min="1" max="1" width="47.42578125" style="3" customWidth="1"/>
    <col min="2" max="2" width="11.140625" style="3" customWidth="1"/>
    <col min="3" max="4" width="0" style="3" hidden="1" customWidth="1"/>
    <col min="5" max="5" width="1.85546875" style="3" hidden="1" customWidth="1"/>
    <col min="6" max="6" width="9.42578125" style="3" customWidth="1"/>
    <col min="7" max="7" width="8.85546875" style="3" customWidth="1"/>
    <col min="8" max="8" width="17.42578125" style="3" customWidth="1"/>
    <col min="9" max="16384" width="9.140625" style="3"/>
  </cols>
  <sheetData>
    <row r="1" spans="1:8" ht="48" customHeight="1">
      <c r="A1" s="1"/>
      <c r="B1" s="2"/>
      <c r="C1" s="2"/>
      <c r="D1" s="2"/>
      <c r="E1" s="2"/>
      <c r="F1" s="102" t="s">
        <v>345</v>
      </c>
      <c r="G1" s="102"/>
      <c r="H1" s="102"/>
    </row>
    <row r="2" spans="1:8" ht="15.75" customHeight="1">
      <c r="A2" s="4"/>
      <c r="B2" s="2"/>
      <c r="C2" s="2"/>
      <c r="D2" s="2"/>
      <c r="E2" s="2"/>
      <c r="F2" s="2"/>
      <c r="G2" s="2"/>
      <c r="H2" s="2"/>
    </row>
    <row r="3" spans="1:8" ht="32.25" customHeight="1">
      <c r="A3" s="103" t="s">
        <v>343</v>
      </c>
      <c r="B3" s="103"/>
      <c r="C3" s="103"/>
      <c r="D3" s="103"/>
      <c r="E3" s="103"/>
      <c r="F3" s="103"/>
      <c r="G3" s="103"/>
      <c r="H3" s="103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104" t="s">
        <v>0</v>
      </c>
      <c r="B5" s="104"/>
      <c r="C5" s="104"/>
      <c r="D5" s="104"/>
      <c r="E5" s="104"/>
      <c r="F5" s="104"/>
      <c r="G5" s="104"/>
      <c r="H5" s="104"/>
    </row>
    <row r="6" spans="1:8" ht="15.75" thickBot="1">
      <c r="A6" s="2"/>
      <c r="B6" s="2"/>
      <c r="C6" s="2"/>
      <c r="D6" s="2"/>
      <c r="E6" s="2"/>
      <c r="F6" s="2"/>
      <c r="G6" s="2"/>
      <c r="H6" s="2"/>
    </row>
    <row r="7" spans="1:8" ht="15" customHeight="1">
      <c r="A7" s="5" t="s">
        <v>1</v>
      </c>
      <c r="B7" s="6" t="s">
        <v>2</v>
      </c>
      <c r="C7" s="105"/>
      <c r="D7" s="105"/>
      <c r="E7" s="105"/>
      <c r="F7" s="106"/>
      <c r="G7" s="106"/>
      <c r="H7" s="107"/>
    </row>
    <row r="8" spans="1:8" ht="15" customHeight="1">
      <c r="A8" s="7"/>
      <c r="B8" s="8"/>
      <c r="C8" s="8" t="s">
        <v>3</v>
      </c>
      <c r="D8" s="8" t="s">
        <v>3</v>
      </c>
      <c r="E8" s="9" t="s">
        <v>4</v>
      </c>
      <c r="F8" s="9" t="s">
        <v>5</v>
      </c>
      <c r="G8" s="9" t="s">
        <v>5</v>
      </c>
      <c r="H8" s="10" t="s">
        <v>5</v>
      </c>
    </row>
    <row r="9" spans="1:8" ht="15" customHeight="1" thickBot="1">
      <c r="A9" s="11"/>
      <c r="B9" s="12"/>
      <c r="C9" s="13" t="s">
        <v>6</v>
      </c>
      <c r="D9" s="13" t="s">
        <v>7</v>
      </c>
      <c r="E9" s="13" t="s">
        <v>8</v>
      </c>
      <c r="F9" s="13" t="s">
        <v>9</v>
      </c>
      <c r="G9" s="14" t="s">
        <v>10</v>
      </c>
      <c r="H9" s="14" t="s">
        <v>342</v>
      </c>
    </row>
    <row r="10" spans="1:8" ht="15" customHeight="1" thickBot="1">
      <c r="A10" s="15" t="s">
        <v>11</v>
      </c>
      <c r="B10" s="16" t="s">
        <v>12</v>
      </c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7">
        <v>6</v>
      </c>
    </row>
    <row r="11" spans="1:8" ht="15" customHeight="1">
      <c r="A11" s="18"/>
      <c r="B11" s="19"/>
      <c r="C11" s="20"/>
      <c r="D11" s="20"/>
      <c r="E11" s="20"/>
      <c r="F11" s="20"/>
      <c r="G11" s="20"/>
      <c r="H11" s="21"/>
    </row>
    <row r="12" spans="1:8" ht="15" customHeight="1">
      <c r="A12" s="22" t="s">
        <v>13</v>
      </c>
      <c r="B12" s="23"/>
      <c r="C12" s="24"/>
      <c r="D12" s="24"/>
      <c r="E12" s="24"/>
      <c r="F12" s="24"/>
      <c r="G12" s="24"/>
      <c r="H12" s="25"/>
    </row>
    <row r="13" spans="1:8" ht="15" customHeight="1">
      <c r="A13" s="22" t="s">
        <v>14</v>
      </c>
      <c r="B13" s="23"/>
      <c r="C13" s="24"/>
      <c r="D13" s="24"/>
      <c r="E13" s="24"/>
      <c r="F13" s="24"/>
      <c r="G13" s="24"/>
      <c r="H13" s="25"/>
    </row>
    <row r="14" spans="1:8" ht="15" customHeight="1">
      <c r="A14" s="26" t="s">
        <v>15</v>
      </c>
      <c r="B14" s="23">
        <v>10100</v>
      </c>
      <c r="C14" s="24"/>
      <c r="D14" s="24"/>
      <c r="E14" s="24"/>
      <c r="F14" s="24"/>
      <c r="G14" s="24"/>
      <c r="H14" s="25"/>
    </row>
    <row r="15" spans="1:8" ht="15" customHeight="1">
      <c r="A15" s="26" t="s">
        <v>16</v>
      </c>
      <c r="B15" s="27">
        <v>10200</v>
      </c>
      <c r="C15" s="28">
        <v>1174</v>
      </c>
      <c r="D15" s="28">
        <v>1441</v>
      </c>
      <c r="E15" s="28">
        <v>1490</v>
      </c>
      <c r="F15" s="92">
        <f t="shared" ref="F15:H15" si="0">F16+F17</f>
        <v>1656</v>
      </c>
      <c r="G15" s="93">
        <f t="shared" si="0"/>
        <v>1780</v>
      </c>
      <c r="H15" s="93">
        <f t="shared" si="0"/>
        <v>1833</v>
      </c>
    </row>
    <row r="16" spans="1:8" ht="15" customHeight="1">
      <c r="A16" s="26" t="s">
        <v>17</v>
      </c>
      <c r="B16" s="23">
        <v>10210</v>
      </c>
      <c r="C16" s="24">
        <v>793</v>
      </c>
      <c r="D16" s="24">
        <v>1000</v>
      </c>
      <c r="E16" s="24">
        <v>1050</v>
      </c>
      <c r="F16" s="94">
        <v>1235</v>
      </c>
      <c r="G16" s="94">
        <v>1350</v>
      </c>
      <c r="H16" s="95">
        <v>1410</v>
      </c>
    </row>
    <row r="17" spans="1:8" ht="15" customHeight="1">
      <c r="A17" s="26" t="s">
        <v>18</v>
      </c>
      <c r="B17" s="23">
        <v>10220</v>
      </c>
      <c r="C17" s="24">
        <v>381</v>
      </c>
      <c r="D17" s="24">
        <v>441</v>
      </c>
      <c r="E17" s="24">
        <v>440</v>
      </c>
      <c r="F17" s="94">
        <v>421</v>
      </c>
      <c r="G17" s="94">
        <v>430</v>
      </c>
      <c r="H17" s="95">
        <v>423</v>
      </c>
    </row>
    <row r="18" spans="1:8" ht="15" customHeight="1">
      <c r="A18" s="26" t="s">
        <v>19</v>
      </c>
      <c r="B18" s="23">
        <v>10300</v>
      </c>
      <c r="C18" s="28">
        <v>2993</v>
      </c>
      <c r="D18" s="28">
        <v>3295</v>
      </c>
      <c r="E18" s="28">
        <v>3446</v>
      </c>
      <c r="F18" s="92">
        <f t="shared" ref="F18:H18" si="1">+F20+F21</f>
        <v>4707</v>
      </c>
      <c r="G18" s="92">
        <f t="shared" si="1"/>
        <v>4845</v>
      </c>
      <c r="H18" s="93">
        <f t="shared" si="1"/>
        <v>4880</v>
      </c>
    </row>
    <row r="19" spans="1:8" ht="15" customHeight="1">
      <c r="A19" s="26" t="s">
        <v>20</v>
      </c>
      <c r="B19" s="23"/>
      <c r="C19" s="24"/>
      <c r="D19" s="24"/>
      <c r="E19" s="24"/>
      <c r="F19" s="94"/>
      <c r="G19" s="94"/>
      <c r="H19" s="95"/>
    </row>
    <row r="20" spans="1:8" ht="15" customHeight="1">
      <c r="A20" s="26" t="s">
        <v>21</v>
      </c>
      <c r="B20" s="23">
        <v>10310</v>
      </c>
      <c r="C20" s="24">
        <v>2570</v>
      </c>
      <c r="D20" s="24">
        <v>2827</v>
      </c>
      <c r="E20" s="24">
        <v>2953</v>
      </c>
      <c r="F20" s="94">
        <v>4057</v>
      </c>
      <c r="G20" s="94">
        <v>4175</v>
      </c>
      <c r="H20" s="95">
        <v>4200</v>
      </c>
    </row>
    <row r="21" spans="1:8" ht="15" customHeight="1">
      <c r="A21" s="26" t="s">
        <v>22</v>
      </c>
      <c r="B21" s="23">
        <v>10320</v>
      </c>
      <c r="C21" s="24">
        <v>423</v>
      </c>
      <c r="D21" s="24">
        <v>468</v>
      </c>
      <c r="E21" s="24">
        <v>493</v>
      </c>
      <c r="F21" s="94">
        <v>650</v>
      </c>
      <c r="G21" s="94">
        <v>670</v>
      </c>
      <c r="H21" s="95">
        <v>680</v>
      </c>
    </row>
    <row r="22" spans="1:8" ht="15" customHeight="1">
      <c r="A22" s="26" t="s">
        <v>23</v>
      </c>
      <c r="B22" s="23">
        <v>10321</v>
      </c>
      <c r="C22" s="24"/>
      <c r="D22" s="24"/>
      <c r="E22" s="24"/>
      <c r="F22" s="94"/>
      <c r="G22" s="94"/>
      <c r="H22" s="95"/>
    </row>
    <row r="23" spans="1:8" ht="15" customHeight="1">
      <c r="A23" s="26" t="s">
        <v>24</v>
      </c>
      <c r="B23" s="23">
        <v>10400</v>
      </c>
      <c r="C23" s="28">
        <v>51</v>
      </c>
      <c r="D23" s="28">
        <v>14</v>
      </c>
      <c r="E23" s="28">
        <v>20</v>
      </c>
      <c r="F23" s="92">
        <f t="shared" ref="F23:H23" si="2">F24+F28</f>
        <v>55</v>
      </c>
      <c r="G23" s="92">
        <f t="shared" si="2"/>
        <v>55</v>
      </c>
      <c r="H23" s="93">
        <f t="shared" si="2"/>
        <v>55</v>
      </c>
    </row>
    <row r="24" spans="1:8" ht="15" customHeight="1">
      <c r="A24" s="26" t="s">
        <v>25</v>
      </c>
      <c r="B24" s="23">
        <v>10410</v>
      </c>
      <c r="C24" s="24">
        <v>51</v>
      </c>
      <c r="D24" s="24">
        <v>14</v>
      </c>
      <c r="E24" s="24">
        <v>20</v>
      </c>
      <c r="F24" s="94">
        <v>55</v>
      </c>
      <c r="G24" s="94">
        <v>55</v>
      </c>
      <c r="H24" s="95">
        <v>55</v>
      </c>
    </row>
    <row r="25" spans="1:8" ht="15" customHeight="1">
      <c r="A25" s="26" t="s">
        <v>26</v>
      </c>
      <c r="B25" s="23"/>
      <c r="C25" s="24"/>
      <c r="D25" s="24"/>
      <c r="E25" s="24"/>
      <c r="F25" s="94"/>
      <c r="G25" s="94"/>
      <c r="H25" s="95"/>
    </row>
    <row r="26" spans="1:8" ht="15" customHeight="1">
      <c r="A26" s="26" t="s">
        <v>27</v>
      </c>
      <c r="B26" s="23">
        <v>10411</v>
      </c>
      <c r="C26" s="24">
        <v>51</v>
      </c>
      <c r="D26" s="24">
        <v>14</v>
      </c>
      <c r="E26" s="24">
        <v>20</v>
      </c>
      <c r="F26" s="94">
        <v>55</v>
      </c>
      <c r="G26" s="94">
        <v>55</v>
      </c>
      <c r="H26" s="95">
        <v>55</v>
      </c>
    </row>
    <row r="27" spans="1:8" ht="15" customHeight="1">
      <c r="A27" s="26" t="s">
        <v>28</v>
      </c>
      <c r="B27" s="23">
        <v>10412</v>
      </c>
      <c r="C27" s="24"/>
      <c r="D27" s="24"/>
      <c r="E27" s="24"/>
      <c r="F27" s="94"/>
      <c r="G27" s="94"/>
      <c r="H27" s="95"/>
    </row>
    <row r="28" spans="1:8" ht="15" customHeight="1">
      <c r="A28" s="26" t="s">
        <v>29</v>
      </c>
      <c r="B28" s="23">
        <v>10420</v>
      </c>
      <c r="C28" s="24"/>
      <c r="D28" s="24"/>
      <c r="E28" s="24"/>
      <c r="F28" s="94"/>
      <c r="G28" s="94"/>
      <c r="H28" s="95"/>
    </row>
    <row r="29" spans="1:8" ht="15" customHeight="1">
      <c r="A29" s="26" t="s">
        <v>30</v>
      </c>
      <c r="B29" s="23">
        <v>10500</v>
      </c>
      <c r="C29" s="24">
        <v>88</v>
      </c>
      <c r="D29" s="24">
        <v>144</v>
      </c>
      <c r="E29" s="24">
        <v>134</v>
      </c>
      <c r="F29" s="94">
        <v>120</v>
      </c>
      <c r="G29" s="94">
        <v>140</v>
      </c>
      <c r="H29" s="95">
        <v>120</v>
      </c>
    </row>
    <row r="30" spans="1:8" ht="15" hidden="1" customHeight="1">
      <c r="A30" s="26" t="s">
        <v>20</v>
      </c>
      <c r="B30" s="23"/>
      <c r="C30" s="24"/>
      <c r="D30" s="24"/>
      <c r="E30" s="24"/>
      <c r="F30" s="94"/>
      <c r="G30" s="94"/>
      <c r="H30" s="95"/>
    </row>
    <row r="31" spans="1:8" ht="15" hidden="1" customHeight="1">
      <c r="A31" s="26" t="s">
        <v>31</v>
      </c>
      <c r="B31" s="23">
        <v>10510</v>
      </c>
      <c r="C31" s="24"/>
      <c r="D31" s="24">
        <v>22</v>
      </c>
      <c r="E31" s="24"/>
      <c r="F31" s="94"/>
      <c r="G31" s="94"/>
      <c r="H31" s="95"/>
    </row>
    <row r="32" spans="1:8" ht="15" hidden="1" customHeight="1">
      <c r="A32" s="26" t="s">
        <v>32</v>
      </c>
      <c r="B32" s="23">
        <v>10520</v>
      </c>
      <c r="C32" s="24"/>
      <c r="D32" s="24"/>
      <c r="E32" s="24"/>
      <c r="F32" s="94"/>
      <c r="G32" s="94"/>
      <c r="H32" s="95"/>
    </row>
    <row r="33" spans="1:8" ht="15" customHeight="1">
      <c r="A33" s="22" t="s">
        <v>33</v>
      </c>
      <c r="B33" s="8">
        <v>10000</v>
      </c>
      <c r="C33" s="29">
        <v>4306</v>
      </c>
      <c r="D33" s="29">
        <v>4894</v>
      </c>
      <c r="E33" s="29">
        <v>5090</v>
      </c>
      <c r="F33" s="96">
        <f t="shared" ref="F33:H33" si="3">F14+F15+F18+F23+F29</f>
        <v>6538</v>
      </c>
      <c r="G33" s="96">
        <f t="shared" si="3"/>
        <v>6820</v>
      </c>
      <c r="H33" s="97">
        <f t="shared" si="3"/>
        <v>6888</v>
      </c>
    </row>
    <row r="34" spans="1:8" ht="15" customHeight="1">
      <c r="A34" s="22" t="s">
        <v>34</v>
      </c>
      <c r="B34" s="8"/>
      <c r="C34" s="30"/>
      <c r="D34" s="30"/>
      <c r="E34" s="30"/>
      <c r="F34" s="98"/>
      <c r="G34" s="98"/>
      <c r="H34" s="99"/>
    </row>
    <row r="35" spans="1:8" ht="15" hidden="1" customHeight="1">
      <c r="A35" s="26" t="s">
        <v>35</v>
      </c>
      <c r="B35" s="23">
        <v>11100</v>
      </c>
      <c r="C35" s="24"/>
      <c r="D35" s="24"/>
      <c r="E35" s="24"/>
      <c r="F35" s="94"/>
      <c r="G35" s="94"/>
      <c r="H35" s="95"/>
    </row>
    <row r="36" spans="1:8" ht="15" hidden="1" customHeight="1">
      <c r="A36" s="26" t="s">
        <v>36</v>
      </c>
      <c r="B36" s="23">
        <v>11110</v>
      </c>
      <c r="C36" s="24"/>
      <c r="D36" s="24"/>
      <c r="E36" s="24"/>
      <c r="F36" s="94"/>
      <c r="G36" s="94"/>
      <c r="H36" s="95"/>
    </row>
    <row r="37" spans="1:8" ht="15" customHeight="1">
      <c r="A37" s="26" t="s">
        <v>37</v>
      </c>
      <c r="B37" s="23">
        <v>11200</v>
      </c>
      <c r="C37" s="24">
        <v>17</v>
      </c>
      <c r="D37" s="24">
        <v>24</v>
      </c>
      <c r="E37" s="24">
        <v>20</v>
      </c>
      <c r="F37" s="94">
        <v>54</v>
      </c>
      <c r="G37" s="94">
        <v>40</v>
      </c>
      <c r="H37" s="95">
        <v>30</v>
      </c>
    </row>
    <row r="38" spans="1:8" ht="15" hidden="1" customHeight="1">
      <c r="A38" s="26" t="s">
        <v>20</v>
      </c>
      <c r="B38" s="23"/>
      <c r="C38" s="24"/>
      <c r="D38" s="24"/>
      <c r="E38" s="24"/>
      <c r="F38" s="94"/>
      <c r="G38" s="94"/>
      <c r="H38" s="95"/>
    </row>
    <row r="39" spans="1:8" ht="15" hidden="1" customHeight="1">
      <c r="A39" s="26" t="s">
        <v>38</v>
      </c>
      <c r="B39" s="23">
        <v>11210</v>
      </c>
      <c r="C39" s="24"/>
      <c r="D39" s="24"/>
      <c r="E39" s="24"/>
      <c r="F39" s="94"/>
      <c r="G39" s="94"/>
      <c r="H39" s="95"/>
    </row>
    <row r="40" spans="1:8" ht="15" hidden="1" customHeight="1">
      <c r="A40" s="26" t="s">
        <v>39</v>
      </c>
      <c r="B40" s="23">
        <v>11220</v>
      </c>
      <c r="C40" s="24"/>
      <c r="D40" s="24"/>
      <c r="E40" s="24"/>
      <c r="F40" s="94"/>
      <c r="G40" s="94"/>
      <c r="H40" s="95"/>
    </row>
    <row r="41" spans="1:8" ht="15" customHeight="1">
      <c r="A41" s="22" t="s">
        <v>40</v>
      </c>
      <c r="B41" s="8">
        <v>11000</v>
      </c>
      <c r="C41" s="28">
        <v>17</v>
      </c>
      <c r="D41" s="28">
        <v>24</v>
      </c>
      <c r="E41" s="28">
        <v>20</v>
      </c>
      <c r="F41" s="92">
        <f t="shared" ref="F41:H41" si="4">F35+F37</f>
        <v>54</v>
      </c>
      <c r="G41" s="92">
        <f t="shared" si="4"/>
        <v>40</v>
      </c>
      <c r="H41" s="93">
        <f t="shared" si="4"/>
        <v>30</v>
      </c>
    </row>
    <row r="42" spans="1:8" ht="15" customHeight="1">
      <c r="A42" s="22" t="s">
        <v>41</v>
      </c>
      <c r="B42" s="8">
        <v>14000</v>
      </c>
      <c r="C42" s="28">
        <v>0</v>
      </c>
      <c r="D42" s="28">
        <v>0</v>
      </c>
      <c r="E42" s="28">
        <v>10</v>
      </c>
      <c r="F42" s="92">
        <f t="shared" ref="F42:H42" si="5">IF((F77+F88)&gt;(F33+F41),F77+F88-F33-F41,0)</f>
        <v>280</v>
      </c>
      <c r="G42" s="92">
        <f t="shared" si="5"/>
        <v>300</v>
      </c>
      <c r="H42" s="93">
        <f t="shared" si="5"/>
        <v>300</v>
      </c>
    </row>
    <row r="43" spans="1:8" ht="15" customHeight="1">
      <c r="A43" s="22" t="s">
        <v>42</v>
      </c>
      <c r="B43" s="8">
        <v>12000</v>
      </c>
      <c r="C43" s="24"/>
      <c r="D43" s="24"/>
      <c r="E43" s="24"/>
      <c r="F43" s="94"/>
      <c r="G43" s="94"/>
      <c r="H43" s="95"/>
    </row>
    <row r="44" spans="1:8" ht="15" hidden="1" customHeight="1">
      <c r="A44" s="26" t="s">
        <v>43</v>
      </c>
      <c r="B44" s="23">
        <v>12100</v>
      </c>
      <c r="C44" s="24"/>
      <c r="D44" s="24"/>
      <c r="E44" s="24"/>
      <c r="F44" s="94"/>
      <c r="G44" s="94"/>
      <c r="H44" s="95"/>
    </row>
    <row r="45" spans="1:8" ht="15" customHeight="1">
      <c r="A45" s="22" t="s">
        <v>44</v>
      </c>
      <c r="B45" s="8">
        <v>13000</v>
      </c>
      <c r="C45" s="28">
        <v>4323</v>
      </c>
      <c r="D45" s="28">
        <v>4918</v>
      </c>
      <c r="E45" s="28">
        <v>5110</v>
      </c>
      <c r="F45" s="92">
        <f t="shared" ref="F45:H45" si="6">F33+F41+F43</f>
        <v>6592</v>
      </c>
      <c r="G45" s="92">
        <f t="shared" si="6"/>
        <v>6860</v>
      </c>
      <c r="H45" s="93">
        <f t="shared" si="6"/>
        <v>6918</v>
      </c>
    </row>
    <row r="46" spans="1:8" ht="15" customHeight="1">
      <c r="A46" s="22" t="s">
        <v>45</v>
      </c>
      <c r="B46" s="8">
        <v>14100</v>
      </c>
      <c r="C46" s="28">
        <v>0</v>
      </c>
      <c r="D46" s="28">
        <v>0</v>
      </c>
      <c r="E46" s="28">
        <v>10</v>
      </c>
      <c r="F46" s="92">
        <f t="shared" ref="F46:H46" si="7">IF(F92&gt;F45,F92-F45,0)</f>
        <v>280</v>
      </c>
      <c r="G46" s="92">
        <f t="shared" si="7"/>
        <v>300</v>
      </c>
      <c r="H46" s="93">
        <f t="shared" si="7"/>
        <v>300</v>
      </c>
    </row>
    <row r="47" spans="1:8" ht="15" customHeight="1">
      <c r="A47" s="22" t="s">
        <v>46</v>
      </c>
      <c r="B47" s="8">
        <v>14200</v>
      </c>
      <c r="C47" s="24"/>
      <c r="D47" s="24"/>
      <c r="E47" s="24"/>
      <c r="F47" s="94"/>
      <c r="G47" s="94"/>
      <c r="H47" s="95"/>
    </row>
    <row r="48" spans="1:8" ht="15" customHeight="1">
      <c r="A48" s="22" t="s">
        <v>47</v>
      </c>
      <c r="B48" s="8">
        <v>14300</v>
      </c>
      <c r="C48" s="24"/>
      <c r="D48" s="24"/>
      <c r="E48" s="24"/>
      <c r="F48" s="94"/>
      <c r="G48" s="94"/>
      <c r="H48" s="95"/>
    </row>
    <row r="49" spans="1:8" ht="15" customHeight="1">
      <c r="A49" s="22" t="s">
        <v>48</v>
      </c>
      <c r="B49" s="8">
        <v>14400</v>
      </c>
      <c r="C49" s="28">
        <v>0</v>
      </c>
      <c r="D49" s="28">
        <v>0</v>
      </c>
      <c r="E49" s="28">
        <v>10</v>
      </c>
      <c r="F49" s="92">
        <f t="shared" ref="F49:H49" si="8">IF(F92-F45-F47-F48&gt;0,F92-F45-F47-F48,0)</f>
        <v>280</v>
      </c>
      <c r="G49" s="92">
        <f t="shared" si="8"/>
        <v>300</v>
      </c>
      <c r="H49" s="93">
        <f t="shared" si="8"/>
        <v>300</v>
      </c>
    </row>
    <row r="50" spans="1:8" ht="15" customHeight="1">
      <c r="A50" s="22" t="s">
        <v>49</v>
      </c>
      <c r="B50" s="8">
        <v>14500</v>
      </c>
      <c r="C50" s="28">
        <v>4323</v>
      </c>
      <c r="D50" s="28">
        <v>4918</v>
      </c>
      <c r="E50" s="28">
        <v>5120</v>
      </c>
      <c r="F50" s="92">
        <f t="shared" ref="F50:H50" si="9">F45+F47+F48+F49</f>
        <v>6872</v>
      </c>
      <c r="G50" s="92">
        <f t="shared" si="9"/>
        <v>7160</v>
      </c>
      <c r="H50" s="93">
        <f t="shared" si="9"/>
        <v>7218</v>
      </c>
    </row>
    <row r="51" spans="1:8" ht="15" hidden="1" customHeight="1">
      <c r="A51" s="26"/>
      <c r="B51" s="23"/>
      <c r="C51" s="24"/>
      <c r="D51" s="24"/>
      <c r="E51" s="24"/>
      <c r="F51" s="94"/>
      <c r="G51" s="94"/>
      <c r="H51" s="95"/>
    </row>
    <row r="52" spans="1:8" ht="15" hidden="1" customHeight="1">
      <c r="A52" s="26"/>
      <c r="B52" s="23"/>
      <c r="C52" s="24"/>
      <c r="D52" s="24"/>
      <c r="E52" s="24"/>
      <c r="F52" s="94"/>
      <c r="G52" s="94"/>
      <c r="H52" s="95"/>
    </row>
    <row r="53" spans="1:8" ht="15" customHeight="1">
      <c r="A53" s="22" t="s">
        <v>50</v>
      </c>
      <c r="B53" s="23"/>
      <c r="C53" s="24"/>
      <c r="D53" s="24"/>
      <c r="E53" s="24"/>
      <c r="F53" s="94"/>
      <c r="G53" s="94"/>
      <c r="H53" s="95"/>
    </row>
    <row r="54" spans="1:8" ht="15" customHeight="1">
      <c r="A54" s="22" t="s">
        <v>51</v>
      </c>
      <c r="B54" s="23"/>
      <c r="C54" s="24"/>
      <c r="D54" s="24"/>
      <c r="E54" s="24"/>
      <c r="F54" s="94"/>
      <c r="G54" s="94"/>
      <c r="H54" s="95"/>
    </row>
    <row r="55" spans="1:8" ht="15" customHeight="1">
      <c r="A55" s="26" t="s">
        <v>52</v>
      </c>
      <c r="B55" s="23">
        <v>15100</v>
      </c>
      <c r="C55" s="28">
        <v>3803</v>
      </c>
      <c r="D55" s="28">
        <v>4443</v>
      </c>
      <c r="E55" s="28">
        <v>4880</v>
      </c>
      <c r="F55" s="92">
        <f t="shared" ref="F55:H55" si="10">F56+F57+F58</f>
        <v>5347</v>
      </c>
      <c r="G55" s="92">
        <f t="shared" si="10"/>
        <v>5485</v>
      </c>
      <c r="H55" s="93">
        <f t="shared" si="10"/>
        <v>5538</v>
      </c>
    </row>
    <row r="56" spans="1:8" ht="15" hidden="1" customHeight="1">
      <c r="A56" s="26" t="s">
        <v>53</v>
      </c>
      <c r="B56" s="23">
        <v>15110</v>
      </c>
      <c r="C56" s="24"/>
      <c r="D56" s="24"/>
      <c r="E56" s="24"/>
      <c r="F56" s="94"/>
      <c r="G56" s="94"/>
      <c r="H56" s="95"/>
    </row>
    <row r="57" spans="1:8" ht="15" hidden="1" customHeight="1">
      <c r="A57" s="26" t="s">
        <v>54</v>
      </c>
      <c r="B57" s="23">
        <v>15120</v>
      </c>
      <c r="C57" s="24"/>
      <c r="D57" s="24"/>
      <c r="E57" s="24"/>
      <c r="F57" s="94"/>
      <c r="G57" s="94"/>
      <c r="H57" s="95"/>
    </row>
    <row r="58" spans="1:8" ht="15" customHeight="1">
      <c r="A58" s="26" t="s">
        <v>55</v>
      </c>
      <c r="B58" s="23">
        <v>15130</v>
      </c>
      <c r="C58" s="24">
        <v>3803</v>
      </c>
      <c r="D58" s="24">
        <v>4443</v>
      </c>
      <c r="E58" s="24">
        <v>4880</v>
      </c>
      <c r="F58" s="94">
        <v>5347</v>
      </c>
      <c r="G58" s="94">
        <v>5485</v>
      </c>
      <c r="H58" s="95">
        <v>5538</v>
      </c>
    </row>
    <row r="59" spans="1:8" ht="15" hidden="1" customHeight="1">
      <c r="A59" s="22" t="s">
        <v>20</v>
      </c>
      <c r="B59" s="23"/>
      <c r="C59" s="24"/>
      <c r="D59" s="24"/>
      <c r="E59" s="24"/>
      <c r="F59" s="94"/>
      <c r="G59" s="94"/>
      <c r="H59" s="95"/>
    </row>
    <row r="60" spans="1:8" ht="15" hidden="1" customHeight="1">
      <c r="A60" s="31" t="s">
        <v>56</v>
      </c>
      <c r="B60" s="23">
        <v>15131</v>
      </c>
      <c r="C60" s="24"/>
      <c r="D60" s="24"/>
      <c r="E60" s="24"/>
      <c r="F60" s="94"/>
      <c r="G60" s="94"/>
      <c r="H60" s="95"/>
    </row>
    <row r="61" spans="1:8" ht="15" hidden="1" customHeight="1">
      <c r="A61" s="31" t="s">
        <v>57</v>
      </c>
      <c r="B61" s="23">
        <v>15132</v>
      </c>
      <c r="C61" s="24"/>
      <c r="D61" s="24"/>
      <c r="E61" s="24"/>
      <c r="F61" s="94"/>
      <c r="G61" s="94"/>
      <c r="H61" s="95"/>
    </row>
    <row r="62" spans="1:8" ht="15" hidden="1" customHeight="1">
      <c r="A62" s="31" t="s">
        <v>58</v>
      </c>
      <c r="B62" s="23">
        <v>15133</v>
      </c>
      <c r="C62" s="24"/>
      <c r="D62" s="24"/>
      <c r="E62" s="24"/>
      <c r="F62" s="94"/>
      <c r="G62" s="94"/>
      <c r="H62" s="95"/>
    </row>
    <row r="63" spans="1:8" ht="15" hidden="1" customHeight="1">
      <c r="A63" s="31" t="s">
        <v>59</v>
      </c>
      <c r="B63" s="23">
        <v>15200</v>
      </c>
      <c r="C63" s="24"/>
      <c r="D63" s="24"/>
      <c r="E63" s="24"/>
      <c r="F63" s="94"/>
      <c r="G63" s="94"/>
      <c r="H63" s="95"/>
    </row>
    <row r="64" spans="1:8" ht="15" hidden="1" customHeight="1">
      <c r="A64" s="31" t="s">
        <v>60</v>
      </c>
      <c r="B64" s="23">
        <v>15300</v>
      </c>
      <c r="C64" s="24"/>
      <c r="D64" s="24"/>
      <c r="E64" s="24"/>
      <c r="F64" s="94"/>
      <c r="G64" s="94"/>
      <c r="H64" s="95"/>
    </row>
    <row r="65" spans="1:8" ht="15" customHeight="1">
      <c r="A65" s="31" t="s">
        <v>61</v>
      </c>
      <c r="B65" s="23">
        <v>61471</v>
      </c>
      <c r="C65" s="24">
        <v>3803</v>
      </c>
      <c r="D65" s="24">
        <v>4272</v>
      </c>
      <c r="E65" s="24">
        <v>4750</v>
      </c>
      <c r="F65" s="94">
        <v>5297</v>
      </c>
      <c r="G65" s="94">
        <v>5435</v>
      </c>
      <c r="H65" s="95">
        <v>5538</v>
      </c>
    </row>
    <row r="66" spans="1:8" ht="15" customHeight="1">
      <c r="A66" s="31" t="s">
        <v>62</v>
      </c>
      <c r="B66" s="23">
        <v>15510</v>
      </c>
      <c r="C66" s="24">
        <v>149</v>
      </c>
      <c r="D66" s="24">
        <v>172</v>
      </c>
      <c r="E66" s="24">
        <v>130</v>
      </c>
      <c r="F66" s="94">
        <v>50</v>
      </c>
      <c r="G66" s="94">
        <v>50</v>
      </c>
      <c r="H66" s="95">
        <v>50</v>
      </c>
    </row>
    <row r="67" spans="1:8" ht="15" customHeight="1">
      <c r="A67" s="26" t="s">
        <v>63</v>
      </c>
      <c r="B67" s="23">
        <v>15400</v>
      </c>
      <c r="C67" s="24">
        <v>407</v>
      </c>
      <c r="D67" s="24">
        <v>405</v>
      </c>
      <c r="E67" s="24">
        <v>240</v>
      </c>
      <c r="F67" s="94">
        <v>1525</v>
      </c>
      <c r="G67" s="94">
        <v>1675</v>
      </c>
      <c r="H67" s="95">
        <v>1680</v>
      </c>
    </row>
    <row r="68" spans="1:8" ht="15" hidden="1" customHeight="1">
      <c r="A68" s="26" t="s">
        <v>20</v>
      </c>
      <c r="B68" s="23"/>
      <c r="C68" s="24"/>
      <c r="D68" s="24"/>
      <c r="E68" s="24"/>
      <c r="F68" s="94"/>
      <c r="G68" s="94"/>
      <c r="H68" s="95"/>
    </row>
    <row r="69" spans="1:8" ht="15" customHeight="1">
      <c r="A69" s="26" t="s">
        <v>64</v>
      </c>
      <c r="B69" s="23">
        <v>15410</v>
      </c>
      <c r="C69" s="28">
        <v>262</v>
      </c>
      <c r="D69" s="28">
        <v>404</v>
      </c>
      <c r="E69" s="28">
        <v>240</v>
      </c>
      <c r="F69" s="92">
        <f t="shared" ref="F69:H69" si="11">SUM(F71:F74)</f>
        <v>1525</v>
      </c>
      <c r="G69" s="92">
        <f t="shared" si="11"/>
        <v>1675</v>
      </c>
      <c r="H69" s="93">
        <f t="shared" si="11"/>
        <v>1680</v>
      </c>
    </row>
    <row r="70" spans="1:8" ht="15" customHeight="1">
      <c r="A70" s="26" t="s">
        <v>65</v>
      </c>
      <c r="B70" s="23"/>
      <c r="C70" s="24"/>
      <c r="D70" s="24"/>
      <c r="E70" s="24"/>
      <c r="F70" s="94"/>
      <c r="G70" s="94"/>
      <c r="H70" s="95"/>
    </row>
    <row r="71" spans="1:8" ht="15" customHeight="1">
      <c r="A71" s="26" t="s">
        <v>66</v>
      </c>
      <c r="B71" s="23">
        <v>15411</v>
      </c>
      <c r="C71" s="24">
        <v>189</v>
      </c>
      <c r="D71" s="24">
        <v>188</v>
      </c>
      <c r="E71" s="24">
        <v>220</v>
      </c>
      <c r="F71" s="94">
        <v>1275</v>
      </c>
      <c r="G71" s="94">
        <v>1305</v>
      </c>
      <c r="H71" s="95">
        <v>1310</v>
      </c>
    </row>
    <row r="72" spans="1:8" ht="15" hidden="1" customHeight="1">
      <c r="A72" s="26" t="s">
        <v>67</v>
      </c>
      <c r="B72" s="23"/>
      <c r="C72" s="24">
        <v>60</v>
      </c>
      <c r="D72" s="24"/>
      <c r="E72" s="24"/>
      <c r="F72" s="94">
        <v>150</v>
      </c>
      <c r="G72" s="94">
        <v>150</v>
      </c>
      <c r="H72" s="95">
        <v>150</v>
      </c>
    </row>
    <row r="73" spans="1:8" ht="15" hidden="1" customHeight="1">
      <c r="A73" s="26" t="s">
        <v>68</v>
      </c>
      <c r="B73" s="23"/>
      <c r="C73" s="24"/>
      <c r="D73" s="24"/>
      <c r="E73" s="24"/>
      <c r="F73" s="94"/>
      <c r="G73" s="94"/>
      <c r="H73" s="95"/>
    </row>
    <row r="74" spans="1:8" ht="15" customHeight="1">
      <c r="A74" s="26" t="s">
        <v>69</v>
      </c>
      <c r="B74" s="23"/>
      <c r="C74" s="24">
        <v>13</v>
      </c>
      <c r="D74" s="24">
        <v>216</v>
      </c>
      <c r="E74" s="24">
        <v>20</v>
      </c>
      <c r="F74" s="94">
        <v>100</v>
      </c>
      <c r="G74" s="94">
        <v>220</v>
      </c>
      <c r="H74" s="95">
        <v>220</v>
      </c>
    </row>
    <row r="75" spans="1:8" ht="15" customHeight="1">
      <c r="A75" s="26" t="s">
        <v>70</v>
      </c>
      <c r="B75" s="23">
        <v>15420</v>
      </c>
      <c r="C75" s="24"/>
      <c r="D75" s="24"/>
      <c r="E75" s="24"/>
      <c r="F75" s="94"/>
      <c r="G75" s="94"/>
      <c r="H75" s="95"/>
    </row>
    <row r="76" spans="1:8" ht="15" customHeight="1">
      <c r="A76" s="26" t="s">
        <v>71</v>
      </c>
      <c r="B76" s="23">
        <v>15430</v>
      </c>
      <c r="C76" s="24"/>
      <c r="D76" s="24"/>
      <c r="E76" s="24"/>
      <c r="F76" s="94"/>
      <c r="G76" s="94"/>
      <c r="H76" s="95"/>
    </row>
    <row r="77" spans="1:8" ht="15" customHeight="1">
      <c r="A77" s="22" t="s">
        <v>33</v>
      </c>
      <c r="B77" s="8">
        <v>15000</v>
      </c>
      <c r="C77" s="28">
        <v>4210</v>
      </c>
      <c r="D77" s="28">
        <v>4848</v>
      </c>
      <c r="E77" s="28">
        <v>5120</v>
      </c>
      <c r="F77" s="92">
        <f t="shared" ref="F77:H77" si="12">F55+F63+F64+F67</f>
        <v>6872</v>
      </c>
      <c r="G77" s="92">
        <f t="shared" si="12"/>
        <v>7160</v>
      </c>
      <c r="H77" s="93">
        <f t="shared" si="12"/>
        <v>7218</v>
      </c>
    </row>
    <row r="78" spans="1:8" ht="15" customHeight="1">
      <c r="A78" s="22" t="s">
        <v>72</v>
      </c>
      <c r="B78" s="23"/>
      <c r="C78" s="24"/>
      <c r="D78" s="24"/>
      <c r="E78" s="24"/>
      <c r="F78" s="94"/>
      <c r="G78" s="94"/>
      <c r="H78" s="95"/>
    </row>
    <row r="79" spans="1:8" ht="15" hidden="1" customHeight="1">
      <c r="A79" s="26" t="s">
        <v>73</v>
      </c>
      <c r="B79" s="23">
        <v>16100</v>
      </c>
      <c r="C79" s="24"/>
      <c r="D79" s="24"/>
      <c r="E79" s="24"/>
      <c r="F79" s="94"/>
      <c r="G79" s="94"/>
      <c r="H79" s="95"/>
    </row>
    <row r="80" spans="1:8" ht="15" hidden="1" customHeight="1">
      <c r="A80" s="26" t="s">
        <v>74</v>
      </c>
      <c r="B80" s="23">
        <v>16110</v>
      </c>
      <c r="C80" s="24"/>
      <c r="D80" s="24"/>
      <c r="E80" s="24"/>
      <c r="F80" s="94"/>
      <c r="G80" s="94"/>
      <c r="H80" s="95"/>
    </row>
    <row r="81" spans="1:8" ht="15" hidden="1" customHeight="1">
      <c r="A81" s="26" t="s">
        <v>75</v>
      </c>
      <c r="B81" s="23">
        <v>16200</v>
      </c>
      <c r="C81" s="24"/>
      <c r="D81" s="24"/>
      <c r="E81" s="24"/>
      <c r="F81" s="94"/>
      <c r="G81" s="94"/>
      <c r="H81" s="95"/>
    </row>
    <row r="82" spans="1:8" ht="15" hidden="1" customHeight="1">
      <c r="A82" s="26" t="s">
        <v>76</v>
      </c>
      <c r="B82" s="23">
        <v>16210</v>
      </c>
      <c r="C82" s="24"/>
      <c r="D82" s="24"/>
      <c r="E82" s="24"/>
      <c r="F82" s="94"/>
      <c r="G82" s="94"/>
      <c r="H82" s="95"/>
    </row>
    <row r="83" spans="1:8" ht="15" hidden="1" customHeight="1">
      <c r="A83" s="26" t="s">
        <v>77</v>
      </c>
      <c r="B83" s="23">
        <v>16300</v>
      </c>
      <c r="C83" s="24"/>
      <c r="D83" s="24"/>
      <c r="E83" s="24"/>
      <c r="F83" s="94"/>
      <c r="G83" s="94"/>
      <c r="H83" s="95"/>
    </row>
    <row r="84" spans="1:8" ht="15" hidden="1" customHeight="1">
      <c r="A84" s="26" t="s">
        <v>20</v>
      </c>
      <c r="B84" s="23"/>
      <c r="C84" s="24"/>
      <c r="D84" s="24"/>
      <c r="E84" s="24"/>
      <c r="F84" s="94"/>
      <c r="G84" s="94"/>
      <c r="H84" s="95"/>
    </row>
    <row r="85" spans="1:8" ht="15" hidden="1" customHeight="1">
      <c r="A85" s="26" t="s">
        <v>78</v>
      </c>
      <c r="B85" s="23">
        <v>16310</v>
      </c>
      <c r="C85" s="24"/>
      <c r="D85" s="24"/>
      <c r="E85" s="24"/>
      <c r="F85" s="94"/>
      <c r="G85" s="94"/>
      <c r="H85" s="95"/>
    </row>
    <row r="86" spans="1:8" ht="15" hidden="1" customHeight="1">
      <c r="A86" s="26" t="s">
        <v>79</v>
      </c>
      <c r="B86" s="23">
        <v>16320</v>
      </c>
      <c r="C86" s="24"/>
      <c r="D86" s="24"/>
      <c r="E86" s="24"/>
      <c r="F86" s="94"/>
      <c r="G86" s="94"/>
      <c r="H86" s="95"/>
    </row>
    <row r="87" spans="1:8" ht="15" hidden="1" customHeight="1">
      <c r="A87" s="26" t="s">
        <v>80</v>
      </c>
      <c r="B87" s="23">
        <v>16330</v>
      </c>
      <c r="C87" s="24"/>
      <c r="D87" s="24"/>
      <c r="E87" s="24"/>
      <c r="F87" s="94"/>
      <c r="G87" s="94"/>
      <c r="H87" s="95"/>
    </row>
    <row r="88" spans="1:8" ht="15" customHeight="1">
      <c r="A88" s="22" t="s">
        <v>40</v>
      </c>
      <c r="B88" s="8">
        <v>16000</v>
      </c>
      <c r="C88" s="28">
        <v>0</v>
      </c>
      <c r="D88" s="28">
        <v>0</v>
      </c>
      <c r="E88" s="28">
        <v>0</v>
      </c>
      <c r="F88" s="92">
        <f t="shared" ref="F88:H88" si="13">F79+F81+F83</f>
        <v>0</v>
      </c>
      <c r="G88" s="92">
        <f t="shared" si="13"/>
        <v>0</v>
      </c>
      <c r="H88" s="93">
        <f t="shared" si="13"/>
        <v>0</v>
      </c>
    </row>
    <row r="89" spans="1:8" ht="15" customHeight="1">
      <c r="A89" s="22" t="s">
        <v>81</v>
      </c>
      <c r="B89" s="8">
        <v>19000</v>
      </c>
      <c r="C89" s="28">
        <v>113</v>
      </c>
      <c r="D89" s="28">
        <v>70</v>
      </c>
      <c r="E89" s="28">
        <v>0</v>
      </c>
      <c r="F89" s="92">
        <f t="shared" ref="F89:H89" si="14">IF((F77+F88)&lt;(F33+F41),F33+F41-F77-F88,0)</f>
        <v>0</v>
      </c>
      <c r="G89" s="92">
        <f t="shared" si="14"/>
        <v>0</v>
      </c>
      <c r="H89" s="93">
        <f t="shared" si="14"/>
        <v>0</v>
      </c>
    </row>
    <row r="90" spans="1:8" ht="15" customHeight="1">
      <c r="A90" s="22" t="s">
        <v>82</v>
      </c>
      <c r="B90" s="8">
        <v>17000</v>
      </c>
      <c r="C90" s="24"/>
      <c r="D90" s="24"/>
      <c r="E90" s="24"/>
      <c r="F90" s="94"/>
      <c r="G90" s="94"/>
      <c r="H90" s="95"/>
    </row>
    <row r="91" spans="1:8" ht="15" customHeight="1">
      <c r="A91" s="26" t="s">
        <v>83</v>
      </c>
      <c r="B91" s="23">
        <v>17100</v>
      </c>
      <c r="C91" s="24"/>
      <c r="D91" s="24"/>
      <c r="E91" s="24"/>
      <c r="F91" s="94"/>
      <c r="G91" s="94"/>
      <c r="H91" s="95"/>
    </row>
    <row r="92" spans="1:8" ht="15" customHeight="1">
      <c r="A92" s="22" t="s">
        <v>84</v>
      </c>
      <c r="B92" s="8">
        <v>18000</v>
      </c>
      <c r="C92" s="28">
        <v>4210</v>
      </c>
      <c r="D92" s="28">
        <v>4848</v>
      </c>
      <c r="E92" s="28">
        <v>5120</v>
      </c>
      <c r="F92" s="92">
        <f t="shared" ref="F92:H92" si="15">F77+F88+F90</f>
        <v>6872</v>
      </c>
      <c r="G92" s="92">
        <f t="shared" si="15"/>
        <v>7160</v>
      </c>
      <c r="H92" s="93">
        <f t="shared" si="15"/>
        <v>7218</v>
      </c>
    </row>
    <row r="93" spans="1:8" ht="15" customHeight="1">
      <c r="A93" s="22" t="s">
        <v>85</v>
      </c>
      <c r="B93" s="8">
        <v>19100</v>
      </c>
      <c r="C93" s="28">
        <v>113</v>
      </c>
      <c r="D93" s="28">
        <v>70</v>
      </c>
      <c r="E93" s="28">
        <v>0</v>
      </c>
      <c r="F93" s="92">
        <f t="shared" ref="F93:H93" si="16">IF(F92&lt;F45,F45-F92,0)</f>
        <v>0</v>
      </c>
      <c r="G93" s="92">
        <f t="shared" si="16"/>
        <v>0</v>
      </c>
      <c r="H93" s="93">
        <f t="shared" si="16"/>
        <v>0</v>
      </c>
    </row>
    <row r="94" spans="1:8" ht="15" customHeight="1">
      <c r="A94" s="22" t="s">
        <v>86</v>
      </c>
      <c r="B94" s="8">
        <v>19200</v>
      </c>
      <c r="C94" s="28">
        <v>113</v>
      </c>
      <c r="D94" s="28">
        <v>70</v>
      </c>
      <c r="E94" s="28">
        <v>0</v>
      </c>
      <c r="F94" s="92">
        <f t="shared" ref="F94:H94" si="17">IF(F45+F47+F48-F92&gt;0,F45+F47+F48-F92,0)</f>
        <v>0</v>
      </c>
      <c r="G94" s="92">
        <f t="shared" si="17"/>
        <v>0</v>
      </c>
      <c r="H94" s="93">
        <f t="shared" si="17"/>
        <v>0</v>
      </c>
    </row>
    <row r="95" spans="1:8" ht="15" customHeight="1" thickBot="1">
      <c r="A95" s="32" t="s">
        <v>87</v>
      </c>
      <c r="B95" s="12">
        <v>19500</v>
      </c>
      <c r="C95" s="33">
        <v>4323</v>
      </c>
      <c r="D95" s="33">
        <v>4918</v>
      </c>
      <c r="E95" s="33">
        <v>5120</v>
      </c>
      <c r="F95" s="100">
        <f t="shared" ref="F95:H95" si="18">IF((F92+F94)=F50,F92+F94,"Общи приходи=Общи разходи")</f>
        <v>6872</v>
      </c>
      <c r="G95" s="100">
        <f t="shared" si="18"/>
        <v>7160</v>
      </c>
      <c r="H95" s="101">
        <f t="shared" si="18"/>
        <v>7218</v>
      </c>
    </row>
    <row r="97" spans="1:6" ht="15.75">
      <c r="A97" s="34"/>
      <c r="B97" s="35" t="s">
        <v>88</v>
      </c>
      <c r="C97" s="35"/>
      <c r="D97" s="35"/>
      <c r="E97" s="35"/>
      <c r="F97" s="35"/>
    </row>
    <row r="98" spans="1:6" ht="15.75">
      <c r="B98" s="36"/>
      <c r="C98" s="36"/>
      <c r="D98" s="35" t="s">
        <v>89</v>
      </c>
      <c r="E98" s="35"/>
      <c r="F98" s="35" t="s">
        <v>90</v>
      </c>
    </row>
  </sheetData>
  <mergeCells count="4">
    <mergeCell ref="F1:H1"/>
    <mergeCell ref="A3:H3"/>
    <mergeCell ref="A5:H5"/>
    <mergeCell ref="C7:H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5"/>
  <sheetViews>
    <sheetView topLeftCell="A150" workbookViewId="0">
      <selection activeCell="B111" sqref="B111"/>
    </sheetView>
  </sheetViews>
  <sheetFormatPr defaultRowHeight="15"/>
  <cols>
    <col min="1" max="1" width="34.85546875" style="3" customWidth="1"/>
    <col min="2" max="2" width="11" style="3" customWidth="1"/>
    <col min="3" max="5" width="0" style="3" hidden="1" customWidth="1"/>
    <col min="6" max="6" width="10" style="3" customWidth="1"/>
    <col min="7" max="7" width="10.5703125" style="3" customWidth="1"/>
    <col min="8" max="8" width="13.28515625" style="3" customWidth="1"/>
    <col min="9" max="16384" width="9.140625" style="3"/>
  </cols>
  <sheetData>
    <row r="1" spans="1:9" ht="45" customHeight="1">
      <c r="A1" s="37"/>
      <c r="B1" s="2"/>
      <c r="C1" s="2"/>
      <c r="D1" s="2"/>
      <c r="E1" s="2"/>
      <c r="F1" s="102" t="s">
        <v>344</v>
      </c>
      <c r="G1" s="102"/>
      <c r="H1" s="102"/>
      <c r="I1" s="38"/>
    </row>
    <row r="2" spans="1:9" ht="8.25" customHeight="1">
      <c r="A2" s="39"/>
      <c r="B2" s="2"/>
      <c r="C2" s="2"/>
      <c r="D2" s="2"/>
      <c r="E2" s="2"/>
      <c r="F2" s="2"/>
      <c r="G2" s="2"/>
      <c r="H2" s="2"/>
    </row>
    <row r="3" spans="1:9" ht="28.5" customHeight="1">
      <c r="A3" s="103" t="s">
        <v>343</v>
      </c>
      <c r="B3" s="113"/>
      <c r="C3" s="113"/>
      <c r="D3" s="113"/>
      <c r="E3" s="113"/>
      <c r="F3" s="113"/>
      <c r="G3" s="113"/>
      <c r="H3" s="113"/>
    </row>
    <row r="4" spans="1:9" ht="9" customHeight="1">
      <c r="A4" s="40"/>
      <c r="B4" s="2"/>
      <c r="C4" s="2"/>
      <c r="D4" s="2"/>
      <c r="E4" s="2"/>
      <c r="F4" s="2"/>
      <c r="G4" s="2"/>
      <c r="H4" s="2"/>
    </row>
    <row r="5" spans="1:9">
      <c r="A5" s="114" t="s">
        <v>91</v>
      </c>
      <c r="B5" s="115"/>
      <c r="C5" s="115"/>
      <c r="D5" s="115"/>
      <c r="E5" s="115"/>
      <c r="F5" s="115"/>
      <c r="G5" s="115"/>
      <c r="H5" s="115"/>
    </row>
    <row r="6" spans="1:9" ht="9" customHeight="1" thickBot="1">
      <c r="A6" s="2"/>
      <c r="B6" s="2"/>
      <c r="C6" s="2"/>
      <c r="D6" s="2"/>
      <c r="E6" s="2"/>
      <c r="F6" s="2"/>
      <c r="G6" s="2"/>
      <c r="H6" s="2"/>
    </row>
    <row r="7" spans="1:9" ht="10.5" customHeight="1">
      <c r="A7" s="108" t="s">
        <v>92</v>
      </c>
      <c r="B7" s="109"/>
      <c r="C7" s="110"/>
      <c r="D7" s="110"/>
      <c r="E7" s="110"/>
      <c r="F7" s="111"/>
      <c r="G7" s="111"/>
      <c r="H7" s="112"/>
    </row>
    <row r="8" spans="1:9" ht="15" customHeight="1">
      <c r="A8" s="41" t="s">
        <v>93</v>
      </c>
      <c r="B8" s="42" t="s">
        <v>2</v>
      </c>
      <c r="C8" s="43" t="s">
        <v>3</v>
      </c>
      <c r="D8" s="43" t="s">
        <v>3</v>
      </c>
      <c r="E8" s="44" t="s">
        <v>4</v>
      </c>
      <c r="F8" s="44" t="s">
        <v>5</v>
      </c>
      <c r="G8" s="44" t="s">
        <v>5</v>
      </c>
      <c r="H8" s="45" t="s">
        <v>5</v>
      </c>
    </row>
    <row r="9" spans="1:9" ht="12" customHeight="1" thickBot="1">
      <c r="A9" s="46"/>
      <c r="B9" s="47"/>
      <c r="C9" s="48" t="s">
        <v>6</v>
      </c>
      <c r="D9" s="48" t="s">
        <v>7</v>
      </c>
      <c r="E9" s="48" t="s">
        <v>8</v>
      </c>
      <c r="F9" s="48" t="s">
        <v>9</v>
      </c>
      <c r="G9" s="48" t="s">
        <v>10</v>
      </c>
      <c r="H9" s="49" t="s">
        <v>342</v>
      </c>
    </row>
    <row r="10" spans="1:9" ht="15" customHeight="1" thickBot="1">
      <c r="A10" s="50" t="s">
        <v>11</v>
      </c>
      <c r="B10" s="51" t="s">
        <v>12</v>
      </c>
      <c r="C10" s="52">
        <v>1</v>
      </c>
      <c r="D10" s="52">
        <v>2</v>
      </c>
      <c r="E10" s="52">
        <v>3</v>
      </c>
      <c r="F10" s="52">
        <v>4</v>
      </c>
      <c r="G10" s="52">
        <v>5</v>
      </c>
      <c r="H10" s="53">
        <v>6</v>
      </c>
    </row>
    <row r="11" spans="1:9" ht="15" customHeight="1">
      <c r="A11" s="54" t="s">
        <v>94</v>
      </c>
      <c r="B11" s="55" t="s">
        <v>95</v>
      </c>
      <c r="C11" s="56"/>
      <c r="D11" s="56"/>
      <c r="E11" s="56"/>
      <c r="F11" s="56"/>
      <c r="G11" s="56"/>
      <c r="H11" s="57"/>
    </row>
    <row r="12" spans="1:9" ht="15" customHeight="1">
      <c r="A12" s="58" t="s">
        <v>96</v>
      </c>
      <c r="B12" s="59"/>
      <c r="C12" s="60"/>
      <c r="D12" s="60"/>
      <c r="E12" s="60"/>
      <c r="F12" s="60"/>
      <c r="G12" s="60"/>
      <c r="H12" s="61"/>
    </row>
    <row r="13" spans="1:9" ht="15" customHeight="1">
      <c r="A13" s="58" t="s">
        <v>97</v>
      </c>
      <c r="B13" s="59"/>
      <c r="C13" s="60"/>
      <c r="D13" s="60"/>
      <c r="E13" s="60"/>
      <c r="F13" s="78">
        <v>2</v>
      </c>
      <c r="G13" s="78">
        <v>2</v>
      </c>
      <c r="H13" s="79">
        <v>2</v>
      </c>
    </row>
    <row r="14" spans="1:9" ht="15" customHeight="1">
      <c r="A14" s="62" t="s">
        <v>98</v>
      </c>
      <c r="B14" s="59" t="s">
        <v>99</v>
      </c>
      <c r="C14" s="60">
        <v>2</v>
      </c>
      <c r="D14" s="60">
        <v>1</v>
      </c>
      <c r="E14" s="60">
        <v>1</v>
      </c>
      <c r="F14" s="78"/>
      <c r="G14" s="78"/>
      <c r="H14" s="79"/>
    </row>
    <row r="15" spans="1:9" ht="15" hidden="1" customHeight="1">
      <c r="A15" s="62" t="s">
        <v>100</v>
      </c>
      <c r="B15" s="59" t="s">
        <v>101</v>
      </c>
      <c r="C15" s="60"/>
      <c r="D15" s="60"/>
      <c r="E15" s="60"/>
      <c r="F15" s="78"/>
      <c r="G15" s="78"/>
      <c r="H15" s="79"/>
    </row>
    <row r="16" spans="1:9" ht="15" hidden="1" customHeight="1">
      <c r="A16" s="62" t="s">
        <v>102</v>
      </c>
      <c r="B16" s="59"/>
      <c r="C16" s="60"/>
      <c r="D16" s="60"/>
      <c r="E16" s="60"/>
      <c r="F16" s="78"/>
      <c r="G16" s="78"/>
      <c r="H16" s="79"/>
    </row>
    <row r="17" spans="1:8" ht="15" hidden="1" customHeight="1">
      <c r="A17" s="62" t="s">
        <v>103</v>
      </c>
      <c r="B17" s="59" t="s">
        <v>104</v>
      </c>
      <c r="C17" s="60"/>
      <c r="D17" s="60"/>
      <c r="E17" s="60"/>
      <c r="F17" s="78"/>
      <c r="G17" s="78"/>
      <c r="H17" s="79"/>
    </row>
    <row r="18" spans="1:8" ht="15" hidden="1" customHeight="1">
      <c r="A18" s="62" t="s">
        <v>105</v>
      </c>
      <c r="B18" s="59" t="s">
        <v>106</v>
      </c>
      <c r="C18" s="60"/>
      <c r="D18" s="60"/>
      <c r="E18" s="60"/>
      <c r="F18" s="78"/>
      <c r="G18" s="78"/>
      <c r="H18" s="79"/>
    </row>
    <row r="19" spans="1:8" ht="15" hidden="1" customHeight="1">
      <c r="A19" s="62" t="s">
        <v>107</v>
      </c>
      <c r="B19" s="59" t="s">
        <v>108</v>
      </c>
      <c r="C19" s="60"/>
      <c r="D19" s="60"/>
      <c r="E19" s="60"/>
      <c r="F19" s="78"/>
      <c r="G19" s="78"/>
      <c r="H19" s="79"/>
    </row>
    <row r="20" spans="1:8" ht="15" hidden="1" customHeight="1">
      <c r="A20" s="62" t="s">
        <v>109</v>
      </c>
      <c r="B20" s="59" t="s">
        <v>110</v>
      </c>
      <c r="C20" s="60"/>
      <c r="D20" s="60"/>
      <c r="E20" s="60"/>
      <c r="F20" s="78"/>
      <c r="G20" s="78"/>
      <c r="H20" s="79"/>
    </row>
    <row r="21" spans="1:8" ht="15" hidden="1" customHeight="1">
      <c r="A21" s="62" t="s">
        <v>111</v>
      </c>
      <c r="B21" s="59" t="s">
        <v>112</v>
      </c>
      <c r="C21" s="60"/>
      <c r="D21" s="60"/>
      <c r="E21" s="60"/>
      <c r="F21" s="78"/>
      <c r="G21" s="78"/>
      <c r="H21" s="79"/>
    </row>
    <row r="22" spans="1:8" ht="15" hidden="1" customHeight="1">
      <c r="A22" s="62" t="s">
        <v>113</v>
      </c>
      <c r="B22" s="59" t="s">
        <v>114</v>
      </c>
      <c r="C22" s="60"/>
      <c r="D22" s="60"/>
      <c r="E22" s="60"/>
      <c r="F22" s="80">
        <f t="shared" ref="F22:H22" si="0">F12+F13+F19+F20</f>
        <v>2</v>
      </c>
      <c r="G22" s="80">
        <f t="shared" si="0"/>
        <v>2</v>
      </c>
      <c r="H22" s="81">
        <f t="shared" si="0"/>
        <v>2</v>
      </c>
    </row>
    <row r="23" spans="1:8" ht="15" hidden="1" customHeight="1">
      <c r="A23" s="62" t="s">
        <v>115</v>
      </c>
      <c r="B23" s="59" t="s">
        <v>116</v>
      </c>
      <c r="C23" s="60"/>
      <c r="D23" s="60"/>
      <c r="E23" s="60"/>
      <c r="F23" s="78"/>
      <c r="G23" s="78"/>
      <c r="H23" s="79"/>
    </row>
    <row r="24" spans="1:8" ht="15" customHeight="1">
      <c r="A24" s="58" t="s">
        <v>117</v>
      </c>
      <c r="B24" s="42" t="s">
        <v>118</v>
      </c>
      <c r="C24" s="63">
        <v>2</v>
      </c>
      <c r="D24" s="63">
        <v>1</v>
      </c>
      <c r="E24" s="63">
        <v>1</v>
      </c>
      <c r="F24" s="78">
        <v>2</v>
      </c>
      <c r="G24" s="78">
        <v>2</v>
      </c>
      <c r="H24" s="79">
        <v>2</v>
      </c>
    </row>
    <row r="25" spans="1:8" ht="15" customHeight="1">
      <c r="A25" s="58" t="s">
        <v>119</v>
      </c>
      <c r="B25" s="59"/>
      <c r="C25" s="60"/>
      <c r="D25" s="60"/>
      <c r="E25" s="60"/>
      <c r="F25" s="78"/>
      <c r="G25" s="78"/>
      <c r="H25" s="79"/>
    </row>
    <row r="26" spans="1:8" ht="15" customHeight="1">
      <c r="A26" s="58" t="s">
        <v>120</v>
      </c>
      <c r="B26" s="42" t="s">
        <v>121</v>
      </c>
      <c r="C26" s="63">
        <v>255</v>
      </c>
      <c r="D26" s="63">
        <v>148</v>
      </c>
      <c r="E26" s="63">
        <v>148</v>
      </c>
      <c r="F26" s="80">
        <f t="shared" ref="F26:H26" si="1">F27+F28</f>
        <v>125</v>
      </c>
      <c r="G26" s="80">
        <f t="shared" si="1"/>
        <v>125</v>
      </c>
      <c r="H26" s="81">
        <f t="shared" si="1"/>
        <v>125</v>
      </c>
    </row>
    <row r="27" spans="1:8" ht="15" customHeight="1">
      <c r="A27" s="62" t="s">
        <v>122</v>
      </c>
      <c r="B27" s="59" t="s">
        <v>123</v>
      </c>
      <c r="C27" s="60">
        <v>148</v>
      </c>
      <c r="D27" s="60">
        <v>148</v>
      </c>
      <c r="E27" s="60">
        <v>148</v>
      </c>
      <c r="F27" s="78">
        <v>125</v>
      </c>
      <c r="G27" s="78">
        <v>125</v>
      </c>
      <c r="H27" s="79">
        <v>125</v>
      </c>
    </row>
    <row r="28" spans="1:8" ht="15" customHeight="1">
      <c r="A28" s="62" t="s">
        <v>124</v>
      </c>
      <c r="B28" s="59" t="s">
        <v>125</v>
      </c>
      <c r="C28" s="60">
        <v>107</v>
      </c>
      <c r="D28" s="60">
        <v>0</v>
      </c>
      <c r="E28" s="60">
        <v>0</v>
      </c>
      <c r="F28" s="78"/>
      <c r="G28" s="78"/>
      <c r="H28" s="79"/>
    </row>
    <row r="29" spans="1:8" ht="15" customHeight="1">
      <c r="A29" s="62" t="s">
        <v>126</v>
      </c>
      <c r="B29" s="59" t="s">
        <v>127</v>
      </c>
      <c r="C29" s="60">
        <v>298</v>
      </c>
      <c r="D29" s="60">
        <v>38</v>
      </c>
      <c r="E29" s="60">
        <v>37</v>
      </c>
      <c r="F29" s="78">
        <v>347</v>
      </c>
      <c r="G29" s="78">
        <v>370</v>
      </c>
      <c r="H29" s="79">
        <v>396</v>
      </c>
    </row>
    <row r="30" spans="1:8" ht="15" hidden="1" customHeight="1">
      <c r="A30" s="62" t="s">
        <v>102</v>
      </c>
      <c r="B30" s="59"/>
      <c r="C30" s="60"/>
      <c r="D30" s="60"/>
      <c r="E30" s="60"/>
      <c r="F30" s="78"/>
      <c r="G30" s="78"/>
      <c r="H30" s="79"/>
    </row>
    <row r="31" spans="1:8" ht="15" hidden="1" customHeight="1">
      <c r="A31" s="62" t="s">
        <v>103</v>
      </c>
      <c r="B31" s="59" t="s">
        <v>128</v>
      </c>
      <c r="C31" s="60"/>
      <c r="D31" s="60"/>
      <c r="E31" s="60"/>
      <c r="F31" s="78"/>
      <c r="G31" s="78"/>
      <c r="H31" s="79"/>
    </row>
    <row r="32" spans="1:8" ht="15" hidden="1" customHeight="1">
      <c r="A32" s="62" t="s">
        <v>105</v>
      </c>
      <c r="B32" s="59" t="s">
        <v>129</v>
      </c>
      <c r="C32" s="60"/>
      <c r="D32" s="60"/>
      <c r="E32" s="60"/>
      <c r="F32" s="78"/>
      <c r="G32" s="78"/>
      <c r="H32" s="79"/>
    </row>
    <row r="33" spans="1:8" ht="15" hidden="1" customHeight="1">
      <c r="A33" s="62" t="s">
        <v>107</v>
      </c>
      <c r="B33" s="59" t="s">
        <v>130</v>
      </c>
      <c r="C33" s="60"/>
      <c r="D33" s="60"/>
      <c r="E33" s="60"/>
      <c r="F33" s="78"/>
      <c r="G33" s="78"/>
      <c r="H33" s="79"/>
    </row>
    <row r="34" spans="1:8" ht="15" hidden="1" customHeight="1">
      <c r="A34" s="62" t="s">
        <v>109</v>
      </c>
      <c r="B34" s="59" t="s">
        <v>131</v>
      </c>
      <c r="C34" s="60"/>
      <c r="D34" s="60"/>
      <c r="E34" s="60"/>
      <c r="F34" s="78"/>
      <c r="G34" s="78"/>
      <c r="H34" s="79"/>
    </row>
    <row r="35" spans="1:8" ht="15" customHeight="1">
      <c r="A35" s="62" t="s">
        <v>132</v>
      </c>
      <c r="B35" s="59" t="s">
        <v>133</v>
      </c>
      <c r="C35" s="60">
        <v>124</v>
      </c>
      <c r="D35" s="60">
        <v>16</v>
      </c>
      <c r="E35" s="60">
        <v>13</v>
      </c>
      <c r="F35" s="78">
        <v>80</v>
      </c>
      <c r="G35" s="78">
        <v>90</v>
      </c>
      <c r="H35" s="79">
        <v>70</v>
      </c>
    </row>
    <row r="36" spans="1:8" ht="15" hidden="1" customHeight="1">
      <c r="A36" s="62" t="s">
        <v>134</v>
      </c>
      <c r="B36" s="59" t="s">
        <v>135</v>
      </c>
      <c r="C36" s="60"/>
      <c r="D36" s="60"/>
      <c r="E36" s="60"/>
      <c r="F36" s="78"/>
      <c r="G36" s="78"/>
      <c r="H36" s="79"/>
    </row>
    <row r="37" spans="1:8" ht="15" hidden="1" customHeight="1">
      <c r="A37" s="62" t="s">
        <v>136</v>
      </c>
      <c r="B37" s="59" t="s">
        <v>137</v>
      </c>
      <c r="C37" s="60"/>
      <c r="D37" s="60"/>
      <c r="E37" s="60"/>
      <c r="F37" s="78"/>
      <c r="G37" s="78"/>
      <c r="H37" s="79"/>
    </row>
    <row r="38" spans="1:8" ht="15" customHeight="1">
      <c r="A38" s="58" t="s">
        <v>138</v>
      </c>
      <c r="B38" s="42" t="s">
        <v>139</v>
      </c>
      <c r="C38" s="63">
        <v>677</v>
      </c>
      <c r="D38" s="63">
        <v>202</v>
      </c>
      <c r="E38" s="63">
        <v>198</v>
      </c>
      <c r="F38" s="80">
        <f t="shared" ref="F38:H38" si="2">F26+F29+F35+F36</f>
        <v>552</v>
      </c>
      <c r="G38" s="80">
        <f t="shared" si="2"/>
        <v>585</v>
      </c>
      <c r="H38" s="81">
        <f t="shared" si="2"/>
        <v>591</v>
      </c>
    </row>
    <row r="39" spans="1:8" ht="15" customHeight="1">
      <c r="A39" s="58" t="s">
        <v>140</v>
      </c>
      <c r="B39" s="59"/>
      <c r="C39" s="60"/>
      <c r="D39" s="60"/>
      <c r="E39" s="60"/>
      <c r="F39" s="78"/>
      <c r="G39" s="78"/>
      <c r="H39" s="79"/>
    </row>
    <row r="40" spans="1:8" ht="15" hidden="1" customHeight="1">
      <c r="A40" s="62" t="s">
        <v>141</v>
      </c>
      <c r="B40" s="59" t="s">
        <v>142</v>
      </c>
      <c r="C40" s="60"/>
      <c r="D40" s="60"/>
      <c r="E40" s="60"/>
      <c r="F40" s="78"/>
      <c r="G40" s="78"/>
      <c r="H40" s="79"/>
    </row>
    <row r="41" spans="1:8" ht="15" hidden="1" customHeight="1">
      <c r="A41" s="62" t="s">
        <v>143</v>
      </c>
      <c r="B41" s="59" t="s">
        <v>144</v>
      </c>
      <c r="C41" s="60"/>
      <c r="D41" s="60"/>
      <c r="E41" s="60"/>
      <c r="F41" s="78"/>
      <c r="G41" s="78"/>
      <c r="H41" s="79"/>
    </row>
    <row r="42" spans="1:8" ht="15" hidden="1" customHeight="1">
      <c r="A42" s="62" t="s">
        <v>145</v>
      </c>
      <c r="B42" s="59" t="s">
        <v>146</v>
      </c>
      <c r="C42" s="60"/>
      <c r="D42" s="60"/>
      <c r="E42" s="60"/>
      <c r="F42" s="78"/>
      <c r="G42" s="78"/>
      <c r="H42" s="79"/>
    </row>
    <row r="43" spans="1:8" ht="15" hidden="1" customHeight="1">
      <c r="A43" s="62" t="s">
        <v>147</v>
      </c>
      <c r="B43" s="59" t="s">
        <v>148</v>
      </c>
      <c r="C43" s="60"/>
      <c r="D43" s="60"/>
      <c r="E43" s="60"/>
      <c r="F43" s="78"/>
      <c r="G43" s="78"/>
      <c r="H43" s="79"/>
    </row>
    <row r="44" spans="1:8" ht="15" customHeight="1">
      <c r="A44" s="62" t="s">
        <v>149</v>
      </c>
      <c r="B44" s="59" t="s">
        <v>150</v>
      </c>
      <c r="C44" s="60"/>
      <c r="D44" s="60">
        <v>92</v>
      </c>
      <c r="E44" s="60">
        <v>92</v>
      </c>
      <c r="F44" s="78"/>
      <c r="G44" s="78"/>
      <c r="H44" s="79"/>
    </row>
    <row r="45" spans="1:8" ht="15" hidden="1" customHeight="1">
      <c r="A45" s="62" t="s">
        <v>151</v>
      </c>
      <c r="B45" s="59" t="s">
        <v>152</v>
      </c>
      <c r="C45" s="60"/>
      <c r="D45" s="60"/>
      <c r="E45" s="60"/>
      <c r="F45" s="80">
        <f t="shared" ref="F45:H45" si="3">SUM(F38:F44)</f>
        <v>552</v>
      </c>
      <c r="G45" s="80">
        <f t="shared" si="3"/>
        <v>585</v>
      </c>
      <c r="H45" s="81">
        <f t="shared" si="3"/>
        <v>591</v>
      </c>
    </row>
    <row r="46" spans="1:8" ht="15" hidden="1" customHeight="1">
      <c r="A46" s="62" t="s">
        <v>153</v>
      </c>
      <c r="B46" s="59" t="s">
        <v>154</v>
      </c>
      <c r="C46" s="60"/>
      <c r="D46" s="60"/>
      <c r="E46" s="60"/>
      <c r="F46" s="78"/>
      <c r="G46" s="78"/>
      <c r="H46" s="79"/>
    </row>
    <row r="47" spans="1:8" ht="15" customHeight="1">
      <c r="A47" s="58" t="s">
        <v>155</v>
      </c>
      <c r="B47" s="42" t="s">
        <v>156</v>
      </c>
      <c r="C47" s="63">
        <v>0</v>
      </c>
      <c r="D47" s="63">
        <v>92</v>
      </c>
      <c r="E47" s="63">
        <v>92</v>
      </c>
      <c r="F47" s="80">
        <f t="shared" ref="F47:H47" si="4">F22+F36+F45+F46</f>
        <v>554</v>
      </c>
      <c r="G47" s="80">
        <f t="shared" si="4"/>
        <v>587</v>
      </c>
      <c r="H47" s="81">
        <f t="shared" si="4"/>
        <v>593</v>
      </c>
    </row>
    <row r="48" spans="1:8" ht="15" customHeight="1">
      <c r="A48" s="58" t="s">
        <v>157</v>
      </c>
      <c r="B48" s="42" t="s">
        <v>158</v>
      </c>
      <c r="C48" s="60">
        <v>106</v>
      </c>
      <c r="D48" s="60"/>
      <c r="E48" s="60"/>
      <c r="F48" s="82"/>
      <c r="G48" s="82"/>
      <c r="H48" s="83"/>
    </row>
    <row r="49" spans="1:8" ht="15" customHeight="1">
      <c r="A49" s="58" t="s">
        <v>159</v>
      </c>
      <c r="B49" s="42" t="s">
        <v>160</v>
      </c>
      <c r="C49" s="63">
        <v>785</v>
      </c>
      <c r="D49" s="63">
        <v>295</v>
      </c>
      <c r="E49" s="63">
        <v>291</v>
      </c>
      <c r="F49" s="78">
        <v>554</v>
      </c>
      <c r="G49" s="78">
        <v>587</v>
      </c>
      <c r="H49" s="79">
        <v>593</v>
      </c>
    </row>
    <row r="50" spans="1:8" ht="15" customHeight="1">
      <c r="A50" s="54" t="s">
        <v>161</v>
      </c>
      <c r="B50" s="64"/>
      <c r="C50" s="56"/>
      <c r="D50" s="56"/>
      <c r="E50" s="56"/>
      <c r="F50" s="78"/>
      <c r="G50" s="78"/>
      <c r="H50" s="79"/>
    </row>
    <row r="51" spans="1:8" ht="15" customHeight="1">
      <c r="A51" s="58" t="s">
        <v>162</v>
      </c>
      <c r="B51" s="59"/>
      <c r="C51" s="60"/>
      <c r="D51" s="60"/>
      <c r="E51" s="60"/>
      <c r="F51" s="78"/>
      <c r="G51" s="78"/>
      <c r="H51" s="79"/>
    </row>
    <row r="52" spans="1:8" ht="15" customHeight="1">
      <c r="A52" s="62" t="s">
        <v>163</v>
      </c>
      <c r="B52" s="59" t="s">
        <v>164</v>
      </c>
      <c r="C52" s="60">
        <v>85</v>
      </c>
      <c r="D52" s="60">
        <v>115</v>
      </c>
      <c r="E52" s="60">
        <v>115</v>
      </c>
      <c r="F52" s="78">
        <v>170</v>
      </c>
      <c r="G52" s="78">
        <v>170</v>
      </c>
      <c r="H52" s="79">
        <v>160</v>
      </c>
    </row>
    <row r="53" spans="1:8" ht="15" hidden="1" customHeight="1">
      <c r="A53" s="62" t="s">
        <v>165</v>
      </c>
      <c r="B53" s="59" t="s">
        <v>166</v>
      </c>
      <c r="C53" s="60"/>
      <c r="D53" s="60"/>
      <c r="E53" s="60"/>
      <c r="F53" s="78"/>
      <c r="G53" s="78"/>
      <c r="H53" s="79"/>
    </row>
    <row r="54" spans="1:8" ht="15" hidden="1" customHeight="1">
      <c r="A54" s="62" t="s">
        <v>167</v>
      </c>
      <c r="B54" s="59" t="s">
        <v>168</v>
      </c>
      <c r="C54" s="60"/>
      <c r="D54" s="60"/>
      <c r="E54" s="60"/>
      <c r="F54" s="78"/>
      <c r="G54" s="78"/>
      <c r="H54" s="79"/>
    </row>
    <row r="55" spans="1:8" ht="15" customHeight="1">
      <c r="A55" s="58" t="s">
        <v>169</v>
      </c>
      <c r="B55" s="42" t="s">
        <v>170</v>
      </c>
      <c r="C55" s="63">
        <v>0</v>
      </c>
      <c r="D55" s="63">
        <v>0</v>
      </c>
      <c r="E55" s="63">
        <v>0</v>
      </c>
      <c r="F55" s="80">
        <f t="shared" ref="F55:H55" si="5">F56+F57</f>
        <v>0</v>
      </c>
      <c r="G55" s="80">
        <f t="shared" si="5"/>
        <v>0</v>
      </c>
      <c r="H55" s="81">
        <f t="shared" si="5"/>
        <v>0</v>
      </c>
    </row>
    <row r="56" spans="1:8" ht="15" hidden="1" customHeight="1">
      <c r="A56" s="62" t="s">
        <v>171</v>
      </c>
      <c r="B56" s="59" t="s">
        <v>172</v>
      </c>
      <c r="C56" s="60"/>
      <c r="D56" s="60"/>
      <c r="E56" s="60"/>
      <c r="F56" s="78"/>
      <c r="G56" s="78"/>
      <c r="H56" s="79"/>
    </row>
    <row r="57" spans="1:8" ht="15" hidden="1" customHeight="1">
      <c r="A57" s="62" t="s">
        <v>173</v>
      </c>
      <c r="B57" s="59" t="s">
        <v>174</v>
      </c>
      <c r="C57" s="60"/>
      <c r="D57" s="60"/>
      <c r="E57" s="60"/>
      <c r="F57" s="78"/>
      <c r="G57" s="78"/>
      <c r="H57" s="79"/>
    </row>
    <row r="58" spans="1:8" ht="15" customHeight="1">
      <c r="A58" s="62" t="s">
        <v>175</v>
      </c>
      <c r="B58" s="59" t="s">
        <v>176</v>
      </c>
      <c r="C58" s="60"/>
      <c r="D58" s="60"/>
      <c r="E58" s="60"/>
      <c r="F58" s="78"/>
      <c r="G58" s="78"/>
      <c r="H58" s="79"/>
    </row>
    <row r="59" spans="1:8" ht="15" customHeight="1">
      <c r="A59" s="58" t="s">
        <v>33</v>
      </c>
      <c r="B59" s="42" t="s">
        <v>177</v>
      </c>
      <c r="C59" s="63">
        <v>85</v>
      </c>
      <c r="D59" s="63">
        <v>115</v>
      </c>
      <c r="E59" s="63">
        <v>115</v>
      </c>
      <c r="F59" s="80">
        <f t="shared" ref="F59:H59" si="6">F52+F53+F55+F58</f>
        <v>170</v>
      </c>
      <c r="G59" s="80">
        <f t="shared" si="6"/>
        <v>170</v>
      </c>
      <c r="H59" s="81">
        <f t="shared" si="6"/>
        <v>160</v>
      </c>
    </row>
    <row r="60" spans="1:8" ht="15" customHeight="1">
      <c r="A60" s="58" t="s">
        <v>178</v>
      </c>
      <c r="B60" s="59"/>
      <c r="C60" s="60"/>
      <c r="D60" s="60"/>
      <c r="E60" s="60"/>
      <c r="F60" s="78"/>
      <c r="G60" s="78"/>
      <c r="H60" s="79"/>
    </row>
    <row r="61" spans="1:8" ht="15" customHeight="1">
      <c r="A61" s="62" t="s">
        <v>179</v>
      </c>
      <c r="B61" s="59" t="s">
        <v>180</v>
      </c>
      <c r="C61" s="60">
        <v>402</v>
      </c>
      <c r="D61" s="60">
        <v>415</v>
      </c>
      <c r="E61" s="60">
        <v>505</v>
      </c>
      <c r="F61" s="78">
        <v>523</v>
      </c>
      <c r="G61" s="78">
        <v>650</v>
      </c>
      <c r="H61" s="79">
        <v>650</v>
      </c>
    </row>
    <row r="62" spans="1:8" ht="15" hidden="1" customHeight="1">
      <c r="A62" s="62" t="s">
        <v>181</v>
      </c>
      <c r="B62" s="59" t="s">
        <v>182</v>
      </c>
      <c r="C62" s="60"/>
      <c r="D62" s="60"/>
      <c r="E62" s="60"/>
      <c r="F62" s="78"/>
      <c r="G62" s="78"/>
      <c r="H62" s="79"/>
    </row>
    <row r="63" spans="1:8" ht="15" hidden="1" customHeight="1">
      <c r="A63" s="62" t="s">
        <v>183</v>
      </c>
      <c r="B63" s="59" t="s">
        <v>184</v>
      </c>
      <c r="C63" s="60"/>
      <c r="D63" s="60"/>
      <c r="E63" s="60"/>
      <c r="F63" s="78"/>
      <c r="G63" s="78"/>
      <c r="H63" s="79"/>
    </row>
    <row r="64" spans="1:8" ht="15" hidden="1" customHeight="1">
      <c r="A64" s="62" t="s">
        <v>181</v>
      </c>
      <c r="B64" s="59" t="s">
        <v>185</v>
      </c>
      <c r="C64" s="60"/>
      <c r="D64" s="60"/>
      <c r="E64" s="60"/>
      <c r="F64" s="78"/>
      <c r="G64" s="78"/>
      <c r="H64" s="79"/>
    </row>
    <row r="65" spans="1:8" ht="15" hidden="1" customHeight="1">
      <c r="A65" s="62" t="s">
        <v>186</v>
      </c>
      <c r="B65" s="59" t="s">
        <v>187</v>
      </c>
      <c r="C65" s="60"/>
      <c r="D65" s="60"/>
      <c r="E65" s="60"/>
      <c r="F65" s="78"/>
      <c r="G65" s="78"/>
      <c r="H65" s="79"/>
    </row>
    <row r="66" spans="1:8" ht="15" hidden="1" customHeight="1">
      <c r="A66" s="62" t="s">
        <v>181</v>
      </c>
      <c r="B66" s="59" t="s">
        <v>188</v>
      </c>
      <c r="C66" s="60"/>
      <c r="D66" s="60"/>
      <c r="E66" s="60"/>
      <c r="F66" s="78"/>
      <c r="G66" s="78"/>
      <c r="H66" s="79"/>
    </row>
    <row r="67" spans="1:8" ht="15" customHeight="1">
      <c r="A67" s="62" t="s">
        <v>189</v>
      </c>
      <c r="B67" s="59" t="s">
        <v>190</v>
      </c>
      <c r="C67" s="60">
        <v>154</v>
      </c>
      <c r="D67" s="60">
        <v>164</v>
      </c>
      <c r="E67" s="60">
        <v>200</v>
      </c>
      <c r="F67" s="78">
        <v>50</v>
      </c>
      <c r="G67" s="78">
        <v>60</v>
      </c>
      <c r="H67" s="79">
        <v>70</v>
      </c>
    </row>
    <row r="68" spans="1:8" ht="15" customHeight="1">
      <c r="A68" s="62" t="s">
        <v>181</v>
      </c>
      <c r="B68" s="59" t="s">
        <v>191</v>
      </c>
      <c r="C68" s="60"/>
      <c r="D68" s="60"/>
      <c r="E68" s="60"/>
      <c r="F68" s="78"/>
      <c r="G68" s="78"/>
      <c r="H68" s="79"/>
    </row>
    <row r="69" spans="1:8" ht="15" customHeight="1">
      <c r="A69" s="58" t="s">
        <v>40</v>
      </c>
      <c r="B69" s="42" t="s">
        <v>192</v>
      </c>
      <c r="C69" s="63">
        <v>556</v>
      </c>
      <c r="D69" s="63">
        <v>579</v>
      </c>
      <c r="E69" s="63">
        <v>705</v>
      </c>
      <c r="F69" s="80">
        <f t="shared" ref="F69:H69" si="7">F61+F63+F65+F67</f>
        <v>573</v>
      </c>
      <c r="G69" s="80">
        <f t="shared" si="7"/>
        <v>710</v>
      </c>
      <c r="H69" s="81">
        <f t="shared" si="7"/>
        <v>720</v>
      </c>
    </row>
    <row r="70" spans="1:8" ht="15" customHeight="1">
      <c r="A70" s="58" t="s">
        <v>193</v>
      </c>
      <c r="B70" s="59"/>
      <c r="C70" s="60"/>
      <c r="D70" s="60"/>
      <c r="E70" s="60"/>
      <c r="F70" s="78"/>
      <c r="G70" s="78"/>
      <c r="H70" s="79"/>
    </row>
    <row r="71" spans="1:8" ht="15" hidden="1" customHeight="1">
      <c r="A71" s="62" t="s">
        <v>141</v>
      </c>
      <c r="B71" s="59" t="s">
        <v>194</v>
      </c>
      <c r="C71" s="60"/>
      <c r="D71" s="60"/>
      <c r="E71" s="60"/>
      <c r="F71" s="78"/>
      <c r="G71" s="78"/>
      <c r="H71" s="79"/>
    </row>
    <row r="72" spans="1:8" ht="15" hidden="1" customHeight="1">
      <c r="A72" s="62" t="s">
        <v>153</v>
      </c>
      <c r="B72" s="59" t="s">
        <v>195</v>
      </c>
      <c r="C72" s="60"/>
      <c r="D72" s="60"/>
      <c r="E72" s="60"/>
      <c r="F72" s="78"/>
      <c r="G72" s="78"/>
      <c r="H72" s="79"/>
    </row>
    <row r="73" spans="1:8" ht="15" hidden="1" customHeight="1">
      <c r="A73" s="62" t="s">
        <v>196</v>
      </c>
      <c r="B73" s="59" t="s">
        <v>197</v>
      </c>
      <c r="C73" s="60"/>
      <c r="D73" s="60"/>
      <c r="E73" s="60"/>
      <c r="F73" s="78"/>
      <c r="G73" s="78"/>
      <c r="H73" s="79"/>
    </row>
    <row r="74" spans="1:8" ht="15" customHeight="1">
      <c r="A74" s="58" t="s">
        <v>198</v>
      </c>
      <c r="B74" s="42" t="s">
        <v>199</v>
      </c>
      <c r="C74" s="63">
        <v>0</v>
      </c>
      <c r="D74" s="63">
        <v>0</v>
      </c>
      <c r="E74" s="63">
        <v>0</v>
      </c>
      <c r="F74" s="80">
        <f t="shared" ref="F74:H74" si="8">SUM(F71:F73)</f>
        <v>0</v>
      </c>
      <c r="G74" s="80">
        <f t="shared" si="8"/>
        <v>0</v>
      </c>
      <c r="H74" s="81">
        <f t="shared" si="8"/>
        <v>0</v>
      </c>
    </row>
    <row r="75" spans="1:8" ht="15" customHeight="1">
      <c r="A75" s="58" t="s">
        <v>200</v>
      </c>
      <c r="B75" s="42"/>
      <c r="C75" s="65"/>
      <c r="D75" s="65"/>
      <c r="E75" s="65"/>
      <c r="F75" s="84"/>
      <c r="G75" s="84"/>
      <c r="H75" s="85"/>
    </row>
    <row r="76" spans="1:8" ht="15" customHeight="1">
      <c r="A76" s="58" t="s">
        <v>201</v>
      </c>
      <c r="B76" s="42" t="s">
        <v>202</v>
      </c>
      <c r="C76" s="63">
        <v>41</v>
      </c>
      <c r="D76" s="63">
        <v>31</v>
      </c>
      <c r="E76" s="63">
        <v>31</v>
      </c>
      <c r="F76" s="80">
        <f t="shared" ref="F76:H76" si="9">F77+F78+F79+F80+F81</f>
        <v>138</v>
      </c>
      <c r="G76" s="80">
        <f t="shared" si="9"/>
        <v>158</v>
      </c>
      <c r="H76" s="81">
        <f t="shared" si="9"/>
        <v>158</v>
      </c>
    </row>
    <row r="77" spans="1:8" ht="15" customHeight="1">
      <c r="A77" s="62" t="s">
        <v>203</v>
      </c>
      <c r="B77" s="59" t="s">
        <v>204</v>
      </c>
      <c r="C77" s="60">
        <v>12</v>
      </c>
      <c r="D77" s="60">
        <v>22</v>
      </c>
      <c r="E77" s="60">
        <v>22</v>
      </c>
      <c r="F77" s="78">
        <v>18</v>
      </c>
      <c r="G77" s="78">
        <v>18</v>
      </c>
      <c r="H77" s="79">
        <v>10</v>
      </c>
    </row>
    <row r="78" spans="1:8" ht="15" hidden="1" customHeight="1">
      <c r="A78" s="62" t="s">
        <v>205</v>
      </c>
      <c r="B78" s="59" t="s">
        <v>206</v>
      </c>
      <c r="C78" s="60"/>
      <c r="D78" s="60"/>
      <c r="E78" s="60"/>
      <c r="F78" s="78"/>
      <c r="G78" s="78"/>
      <c r="H78" s="79"/>
    </row>
    <row r="79" spans="1:8" ht="15" customHeight="1">
      <c r="A79" s="62" t="s">
        <v>207</v>
      </c>
      <c r="B79" s="59" t="s">
        <v>208</v>
      </c>
      <c r="C79" s="60">
        <v>29</v>
      </c>
      <c r="D79" s="60">
        <v>9</v>
      </c>
      <c r="E79" s="60">
        <v>9</v>
      </c>
      <c r="F79" s="78">
        <v>120</v>
      </c>
      <c r="G79" s="78">
        <v>140</v>
      </c>
      <c r="H79" s="79">
        <v>148</v>
      </c>
    </row>
    <row r="80" spans="1:8" ht="15" hidden="1" customHeight="1">
      <c r="A80" s="62" t="s">
        <v>209</v>
      </c>
      <c r="B80" s="59" t="s">
        <v>210</v>
      </c>
      <c r="C80" s="60"/>
      <c r="D80" s="60"/>
      <c r="E80" s="60"/>
      <c r="F80" s="78"/>
      <c r="G80" s="78"/>
      <c r="H80" s="79"/>
    </row>
    <row r="81" spans="1:8" ht="15" hidden="1" customHeight="1">
      <c r="A81" s="62" t="s">
        <v>211</v>
      </c>
      <c r="B81" s="59" t="s">
        <v>212</v>
      </c>
      <c r="C81" s="60"/>
      <c r="D81" s="60"/>
      <c r="E81" s="60"/>
      <c r="F81" s="78"/>
      <c r="G81" s="78"/>
      <c r="H81" s="79"/>
    </row>
    <row r="82" spans="1:8" ht="15" customHeight="1">
      <c r="A82" s="58" t="s">
        <v>213</v>
      </c>
      <c r="B82" s="42" t="s">
        <v>214</v>
      </c>
      <c r="C82" s="63">
        <v>0</v>
      </c>
      <c r="D82" s="63">
        <v>0</v>
      </c>
      <c r="E82" s="63">
        <v>0</v>
      </c>
      <c r="F82" s="80">
        <f t="shared" ref="F82:H82" si="10">F83+F84+F85+F86</f>
        <v>0</v>
      </c>
      <c r="G82" s="80">
        <f t="shared" si="10"/>
        <v>0</v>
      </c>
      <c r="H82" s="81">
        <f t="shared" si="10"/>
        <v>0</v>
      </c>
    </row>
    <row r="83" spans="1:8" ht="15" hidden="1" customHeight="1">
      <c r="A83" s="62" t="s">
        <v>203</v>
      </c>
      <c r="B83" s="59" t="s">
        <v>215</v>
      </c>
      <c r="C83" s="60"/>
      <c r="D83" s="60"/>
      <c r="E83" s="60"/>
      <c r="F83" s="78"/>
      <c r="G83" s="78"/>
      <c r="H83" s="79"/>
    </row>
    <row r="84" spans="1:8" ht="15" hidden="1" customHeight="1">
      <c r="A84" s="62" t="s">
        <v>205</v>
      </c>
      <c r="B84" s="59" t="s">
        <v>216</v>
      </c>
      <c r="C84" s="60"/>
      <c r="D84" s="60"/>
      <c r="E84" s="60"/>
      <c r="F84" s="78"/>
      <c r="G84" s="78"/>
      <c r="H84" s="79"/>
    </row>
    <row r="85" spans="1:8" ht="15" hidden="1" customHeight="1">
      <c r="A85" s="62" t="s">
        <v>207</v>
      </c>
      <c r="B85" s="59" t="s">
        <v>217</v>
      </c>
      <c r="C85" s="60"/>
      <c r="D85" s="60"/>
      <c r="E85" s="60"/>
      <c r="F85" s="78"/>
      <c r="G85" s="78"/>
      <c r="H85" s="79"/>
    </row>
    <row r="86" spans="1:8" ht="15" hidden="1" customHeight="1">
      <c r="A86" s="62" t="s">
        <v>209</v>
      </c>
      <c r="B86" s="59" t="s">
        <v>218</v>
      </c>
      <c r="C86" s="60"/>
      <c r="D86" s="60"/>
      <c r="E86" s="60"/>
      <c r="F86" s="78"/>
      <c r="G86" s="78"/>
      <c r="H86" s="79"/>
    </row>
    <row r="87" spans="1:8" ht="15" customHeight="1">
      <c r="A87" s="58" t="s">
        <v>219</v>
      </c>
      <c r="B87" s="42" t="s">
        <v>220</v>
      </c>
      <c r="C87" s="63">
        <v>41</v>
      </c>
      <c r="D87" s="63">
        <v>31</v>
      </c>
      <c r="E87" s="63">
        <v>31</v>
      </c>
      <c r="F87" s="80">
        <f t="shared" ref="F87:H87" si="11">F76+F82</f>
        <v>138</v>
      </c>
      <c r="G87" s="80">
        <f t="shared" si="11"/>
        <v>158</v>
      </c>
      <c r="H87" s="81">
        <f t="shared" si="11"/>
        <v>158</v>
      </c>
    </row>
    <row r="88" spans="1:8" ht="15" customHeight="1">
      <c r="A88" s="58" t="s">
        <v>221</v>
      </c>
      <c r="B88" s="42" t="s">
        <v>222</v>
      </c>
      <c r="C88" s="63">
        <v>682</v>
      </c>
      <c r="D88" s="63">
        <v>725</v>
      </c>
      <c r="E88" s="63">
        <v>851</v>
      </c>
      <c r="F88" s="80">
        <f t="shared" ref="F88:H88" si="12">F59+F69+F74+F87</f>
        <v>881</v>
      </c>
      <c r="G88" s="80">
        <f t="shared" si="12"/>
        <v>1038</v>
      </c>
      <c r="H88" s="81">
        <f t="shared" si="12"/>
        <v>1038</v>
      </c>
    </row>
    <row r="89" spans="1:8" ht="15" customHeight="1">
      <c r="A89" s="58" t="s">
        <v>223</v>
      </c>
      <c r="B89" s="42" t="s">
        <v>224</v>
      </c>
      <c r="C89" s="65">
        <v>12</v>
      </c>
      <c r="D89" s="65">
        <v>26</v>
      </c>
      <c r="E89" s="65">
        <v>27</v>
      </c>
      <c r="F89" s="84">
        <v>58</v>
      </c>
      <c r="G89" s="84">
        <v>10</v>
      </c>
      <c r="H89" s="85">
        <v>16</v>
      </c>
    </row>
    <row r="90" spans="1:8" ht="15" customHeight="1" thickBot="1">
      <c r="A90" s="66" t="s">
        <v>225</v>
      </c>
      <c r="B90" s="47" t="s">
        <v>226</v>
      </c>
      <c r="C90" s="67">
        <v>1479</v>
      </c>
      <c r="D90" s="67">
        <v>1046</v>
      </c>
      <c r="E90" s="67">
        <v>1169</v>
      </c>
      <c r="F90" s="86">
        <f t="shared" ref="F90:H90" si="13">F11+F49+F88+F89</f>
        <v>1493</v>
      </c>
      <c r="G90" s="86">
        <f t="shared" si="13"/>
        <v>1635</v>
      </c>
      <c r="H90" s="87">
        <f t="shared" si="13"/>
        <v>1647</v>
      </c>
    </row>
    <row r="91" spans="1:8" ht="15" hidden="1" customHeight="1">
      <c r="F91" s="88"/>
      <c r="G91" s="88"/>
      <c r="H91" s="88"/>
    </row>
    <row r="92" spans="1:8" ht="15" hidden="1" customHeight="1" thickBot="1">
      <c r="A92" s="2"/>
      <c r="B92" s="2"/>
      <c r="C92" s="2"/>
      <c r="D92" s="2"/>
      <c r="E92" s="2"/>
      <c r="F92" s="2"/>
      <c r="G92" s="2"/>
      <c r="H92" s="2"/>
    </row>
    <row r="93" spans="1:8" ht="15" customHeight="1">
      <c r="A93" s="108" t="s">
        <v>227</v>
      </c>
      <c r="B93" s="109"/>
      <c r="C93" s="110"/>
      <c r="D93" s="110"/>
      <c r="E93" s="110"/>
      <c r="F93" s="111"/>
      <c r="G93" s="111"/>
      <c r="H93" s="112"/>
    </row>
    <row r="94" spans="1:8" ht="15" customHeight="1">
      <c r="A94" s="41" t="s">
        <v>93</v>
      </c>
      <c r="B94" s="42" t="s">
        <v>2</v>
      </c>
      <c r="C94" s="43" t="s">
        <v>3</v>
      </c>
      <c r="D94" s="43" t="s">
        <v>3</v>
      </c>
      <c r="E94" s="44" t="s">
        <v>4</v>
      </c>
      <c r="F94" s="44" t="s">
        <v>5</v>
      </c>
      <c r="G94" s="44" t="s">
        <v>5</v>
      </c>
      <c r="H94" s="45" t="s">
        <v>5</v>
      </c>
    </row>
    <row r="95" spans="1:8" ht="15" customHeight="1" thickBot="1">
      <c r="A95" s="46"/>
      <c r="B95" s="47"/>
      <c r="C95" s="48" t="s">
        <v>6</v>
      </c>
      <c r="D95" s="48" t="s">
        <v>7</v>
      </c>
      <c r="E95" s="48" t="s">
        <v>8</v>
      </c>
      <c r="F95" s="48" t="s">
        <v>9</v>
      </c>
      <c r="G95" s="48" t="s">
        <v>10</v>
      </c>
      <c r="H95" s="49" t="s">
        <v>342</v>
      </c>
    </row>
    <row r="96" spans="1:8" ht="15" customHeight="1" thickBot="1">
      <c r="A96" s="50" t="s">
        <v>11</v>
      </c>
      <c r="B96" s="51" t="s">
        <v>12</v>
      </c>
      <c r="C96" s="52">
        <v>1</v>
      </c>
      <c r="D96" s="52">
        <v>2</v>
      </c>
      <c r="E96" s="52">
        <v>3</v>
      </c>
      <c r="F96" s="52">
        <v>4</v>
      </c>
      <c r="G96" s="52">
        <v>5</v>
      </c>
      <c r="H96" s="53">
        <v>6</v>
      </c>
    </row>
    <row r="97" spans="1:8" ht="15" customHeight="1">
      <c r="A97" s="54" t="s">
        <v>228</v>
      </c>
      <c r="B97" s="64"/>
      <c r="C97" s="68"/>
      <c r="D97" s="68"/>
      <c r="E97" s="68"/>
      <c r="F97" s="68"/>
      <c r="G97" s="68"/>
      <c r="H97" s="69"/>
    </row>
    <row r="98" spans="1:8" ht="15" customHeight="1">
      <c r="A98" s="58" t="s">
        <v>229</v>
      </c>
      <c r="B98" s="42" t="s">
        <v>230</v>
      </c>
      <c r="C98" s="70">
        <v>2246</v>
      </c>
      <c r="D98" s="70">
        <v>1741</v>
      </c>
      <c r="E98" s="70">
        <v>1741</v>
      </c>
      <c r="F98" s="89">
        <f t="shared" ref="F98:H98" si="14">F99+F102</f>
        <v>1637</v>
      </c>
      <c r="G98" s="89">
        <f t="shared" si="14"/>
        <v>1637</v>
      </c>
      <c r="H98" s="89">
        <f t="shared" si="14"/>
        <v>1637</v>
      </c>
    </row>
    <row r="99" spans="1:8" ht="15" customHeight="1">
      <c r="A99" s="62" t="s">
        <v>231</v>
      </c>
      <c r="B99" s="59" t="s">
        <v>232</v>
      </c>
      <c r="C99" s="63">
        <v>0</v>
      </c>
      <c r="D99" s="63">
        <v>0</v>
      </c>
      <c r="E99" s="63">
        <v>0</v>
      </c>
      <c r="F99" s="80">
        <f t="shared" ref="F99:H99" si="15">F100+F101</f>
        <v>0</v>
      </c>
      <c r="G99" s="80">
        <f t="shared" si="15"/>
        <v>0</v>
      </c>
      <c r="H99" s="81">
        <f t="shared" si="15"/>
        <v>0</v>
      </c>
    </row>
    <row r="100" spans="1:8" ht="15" hidden="1" customHeight="1">
      <c r="A100" s="62" t="s">
        <v>233</v>
      </c>
      <c r="B100" s="59" t="s">
        <v>234</v>
      </c>
      <c r="C100" s="60"/>
      <c r="D100" s="60"/>
      <c r="E100" s="60"/>
      <c r="F100" s="78"/>
      <c r="G100" s="78"/>
      <c r="H100" s="79"/>
    </row>
    <row r="101" spans="1:8" ht="15" hidden="1" customHeight="1">
      <c r="A101" s="62" t="s">
        <v>235</v>
      </c>
      <c r="B101" s="59" t="s">
        <v>236</v>
      </c>
      <c r="C101" s="60"/>
      <c r="D101" s="60"/>
      <c r="E101" s="60"/>
      <c r="F101" s="78"/>
      <c r="G101" s="78"/>
      <c r="H101" s="79"/>
    </row>
    <row r="102" spans="1:8" ht="15" customHeight="1">
      <c r="A102" s="62" t="s">
        <v>237</v>
      </c>
      <c r="B102" s="59" t="s">
        <v>238</v>
      </c>
      <c r="C102" s="60">
        <v>2246</v>
      </c>
      <c r="D102" s="60">
        <v>1741</v>
      </c>
      <c r="E102" s="60">
        <v>1741</v>
      </c>
      <c r="F102" s="78">
        <v>1637</v>
      </c>
      <c r="G102" s="78">
        <v>1637</v>
      </c>
      <c r="H102" s="79">
        <v>1637</v>
      </c>
    </row>
    <row r="103" spans="1:8" ht="15" customHeight="1">
      <c r="A103" s="58" t="s">
        <v>239</v>
      </c>
      <c r="B103" s="42" t="s">
        <v>240</v>
      </c>
      <c r="C103" s="60"/>
      <c r="D103" s="60"/>
      <c r="E103" s="60"/>
      <c r="F103" s="78"/>
      <c r="G103" s="78"/>
      <c r="H103" s="79"/>
    </row>
    <row r="104" spans="1:8" ht="15" customHeight="1">
      <c r="A104" s="58" t="s">
        <v>241</v>
      </c>
      <c r="B104" s="42" t="s">
        <v>242</v>
      </c>
      <c r="C104" s="60">
        <v>148</v>
      </c>
      <c r="D104" s="60">
        <v>148</v>
      </c>
      <c r="E104" s="60">
        <v>148</v>
      </c>
      <c r="F104" s="78">
        <v>146</v>
      </c>
      <c r="G104" s="78">
        <v>146</v>
      </c>
      <c r="H104" s="79">
        <v>146</v>
      </c>
    </row>
    <row r="105" spans="1:8" ht="15" hidden="1" customHeight="1">
      <c r="A105" s="62" t="s">
        <v>243</v>
      </c>
      <c r="B105" s="59" t="s">
        <v>244</v>
      </c>
      <c r="C105" s="60"/>
      <c r="D105" s="60"/>
      <c r="E105" s="60"/>
      <c r="F105" s="78"/>
      <c r="G105" s="78"/>
      <c r="H105" s="79"/>
    </row>
    <row r="106" spans="1:8" ht="15" customHeight="1">
      <c r="A106" s="58" t="s">
        <v>245</v>
      </c>
      <c r="B106" s="59"/>
      <c r="C106" s="60"/>
      <c r="D106" s="60"/>
      <c r="E106" s="60"/>
      <c r="F106" s="78"/>
      <c r="G106" s="78"/>
      <c r="H106" s="79"/>
    </row>
    <row r="107" spans="1:8" ht="15" customHeight="1">
      <c r="A107" s="62" t="s">
        <v>246</v>
      </c>
      <c r="B107" s="59" t="s">
        <v>247</v>
      </c>
      <c r="C107" s="60">
        <v>22</v>
      </c>
      <c r="D107" s="60">
        <v>22</v>
      </c>
      <c r="E107" s="60">
        <v>22</v>
      </c>
      <c r="F107" s="78">
        <v>22</v>
      </c>
      <c r="G107" s="78">
        <v>22</v>
      </c>
      <c r="H107" s="79">
        <v>22</v>
      </c>
    </row>
    <row r="108" spans="1:8" ht="15" hidden="1" customHeight="1">
      <c r="A108" s="62" t="s">
        <v>248</v>
      </c>
      <c r="B108" s="59" t="s">
        <v>249</v>
      </c>
      <c r="C108" s="60"/>
      <c r="D108" s="60"/>
      <c r="E108" s="60"/>
      <c r="F108" s="78"/>
      <c r="G108" s="78"/>
      <c r="H108" s="79"/>
    </row>
    <row r="109" spans="1:8" ht="15" hidden="1" customHeight="1">
      <c r="A109" s="62" t="s">
        <v>250</v>
      </c>
      <c r="B109" s="59" t="s">
        <v>251</v>
      </c>
      <c r="C109" s="60"/>
      <c r="D109" s="60"/>
      <c r="E109" s="60"/>
      <c r="F109" s="78"/>
      <c r="G109" s="78"/>
      <c r="H109" s="79"/>
    </row>
    <row r="110" spans="1:8" ht="15" customHeight="1">
      <c r="A110" s="62" t="s">
        <v>252</v>
      </c>
      <c r="B110" s="59" t="s">
        <v>253</v>
      </c>
      <c r="C110" s="60">
        <v>106</v>
      </c>
      <c r="D110" s="60">
        <v>106</v>
      </c>
      <c r="E110" s="60">
        <v>106</v>
      </c>
      <c r="F110" s="78">
        <v>105</v>
      </c>
      <c r="G110" s="78">
        <v>105</v>
      </c>
      <c r="H110" s="79">
        <v>105</v>
      </c>
    </row>
    <row r="111" spans="1:8" ht="15" customHeight="1">
      <c r="A111" s="58" t="s">
        <v>254</v>
      </c>
      <c r="B111" s="42" t="s">
        <v>255</v>
      </c>
      <c r="C111" s="63">
        <v>128</v>
      </c>
      <c r="D111" s="63">
        <v>128</v>
      </c>
      <c r="E111" s="63">
        <v>128</v>
      </c>
      <c r="F111" s="80">
        <f t="shared" ref="F111:H111" si="16">SUM(F107:F110)</f>
        <v>127</v>
      </c>
      <c r="G111" s="80">
        <f t="shared" si="16"/>
        <v>127</v>
      </c>
      <c r="H111" s="81">
        <f t="shared" si="16"/>
        <v>127</v>
      </c>
    </row>
    <row r="112" spans="1:8" ht="15" customHeight="1">
      <c r="A112" s="58" t="s">
        <v>256</v>
      </c>
      <c r="B112" s="59"/>
      <c r="C112" s="60"/>
      <c r="D112" s="60"/>
      <c r="E112" s="60"/>
      <c r="F112" s="78"/>
      <c r="G112" s="78"/>
      <c r="H112" s="79"/>
    </row>
    <row r="113" spans="1:8" ht="15" hidden="1" customHeight="1">
      <c r="A113" s="62" t="s">
        <v>257</v>
      </c>
      <c r="B113" s="59" t="s">
        <v>258</v>
      </c>
      <c r="C113" s="60"/>
      <c r="D113" s="60"/>
      <c r="E113" s="60"/>
      <c r="F113" s="78">
        <v>676</v>
      </c>
      <c r="G113" s="78">
        <v>956</v>
      </c>
      <c r="H113" s="79">
        <v>1156</v>
      </c>
    </row>
    <row r="114" spans="1:8" ht="15" customHeight="1">
      <c r="A114" s="62" t="s">
        <v>259</v>
      </c>
      <c r="B114" s="59" t="s">
        <v>260</v>
      </c>
      <c r="C114" s="60">
        <v>-3464</v>
      </c>
      <c r="D114" s="60">
        <v>-3611</v>
      </c>
      <c r="E114" s="60">
        <v>-3681</v>
      </c>
      <c r="F114" s="78">
        <v>-3681</v>
      </c>
      <c r="G114" s="78">
        <v>-3681</v>
      </c>
      <c r="H114" s="79">
        <v>-3681</v>
      </c>
    </row>
    <row r="115" spans="1:8" ht="15" customHeight="1">
      <c r="A115" s="58" t="s">
        <v>261</v>
      </c>
      <c r="B115" s="42" t="s">
        <v>262</v>
      </c>
      <c r="C115" s="63">
        <v>-3464</v>
      </c>
      <c r="D115" s="63">
        <v>-3611</v>
      </c>
      <c r="E115" s="63">
        <v>-3681</v>
      </c>
      <c r="F115" s="80">
        <f t="shared" ref="F115:H115" si="17">F113+F114</f>
        <v>-3005</v>
      </c>
      <c r="G115" s="80">
        <f t="shared" si="17"/>
        <v>-2725</v>
      </c>
      <c r="H115" s="81">
        <f t="shared" si="17"/>
        <v>-2525</v>
      </c>
    </row>
    <row r="116" spans="1:8" ht="15" customHeight="1">
      <c r="A116" s="58" t="s">
        <v>263</v>
      </c>
      <c r="B116" s="42" t="s">
        <v>264</v>
      </c>
      <c r="C116" s="60">
        <v>-113</v>
      </c>
      <c r="D116" s="60">
        <v>-70</v>
      </c>
      <c r="E116" s="60">
        <v>10</v>
      </c>
      <c r="F116" s="78">
        <v>280</v>
      </c>
      <c r="G116" s="78">
        <v>300</v>
      </c>
      <c r="H116" s="79">
        <v>300</v>
      </c>
    </row>
    <row r="117" spans="1:8" ht="15" customHeight="1">
      <c r="A117" s="58" t="s">
        <v>265</v>
      </c>
      <c r="B117" s="42" t="s">
        <v>266</v>
      </c>
      <c r="C117" s="63">
        <v>-1055</v>
      </c>
      <c r="D117" s="63">
        <v>-1664</v>
      </c>
      <c r="E117" s="63">
        <v>-1654</v>
      </c>
      <c r="F117" s="80">
        <f t="shared" ref="F117:H117" si="18">F98+F103+F104+F111+F115+F116</f>
        <v>-815</v>
      </c>
      <c r="G117" s="80">
        <f t="shared" si="18"/>
        <v>-515</v>
      </c>
      <c r="H117" s="81">
        <f t="shared" si="18"/>
        <v>-315</v>
      </c>
    </row>
    <row r="118" spans="1:8" ht="15" customHeight="1">
      <c r="A118" s="58" t="s">
        <v>267</v>
      </c>
      <c r="B118" s="59"/>
      <c r="C118" s="60"/>
      <c r="D118" s="60"/>
      <c r="E118" s="60"/>
      <c r="F118" s="78"/>
      <c r="G118" s="78"/>
      <c r="H118" s="79"/>
    </row>
    <row r="119" spans="1:8" ht="15" hidden="1" customHeight="1">
      <c r="A119" s="62" t="s">
        <v>268</v>
      </c>
      <c r="B119" s="59" t="s">
        <v>269</v>
      </c>
      <c r="C119" s="60"/>
      <c r="D119" s="60"/>
      <c r="E119" s="60"/>
      <c r="F119" s="78"/>
      <c r="G119" s="78"/>
      <c r="H119" s="79"/>
    </row>
    <row r="120" spans="1:8" ht="15" hidden="1" customHeight="1">
      <c r="A120" s="62" t="s">
        <v>270</v>
      </c>
      <c r="B120" s="59" t="s">
        <v>271</v>
      </c>
      <c r="C120" s="60"/>
      <c r="D120" s="60"/>
      <c r="E120" s="60"/>
      <c r="F120" s="78"/>
      <c r="G120" s="78"/>
      <c r="H120" s="79"/>
    </row>
    <row r="121" spans="1:8" ht="15" hidden="1" customHeight="1">
      <c r="A121" s="62" t="s">
        <v>272</v>
      </c>
      <c r="B121" s="59" t="s">
        <v>273</v>
      </c>
      <c r="C121" s="60"/>
      <c r="D121" s="60"/>
      <c r="E121" s="60"/>
      <c r="F121" s="78"/>
      <c r="G121" s="78"/>
      <c r="H121" s="79"/>
    </row>
    <row r="122" spans="1:8" ht="15" hidden="1" customHeight="1">
      <c r="A122" s="62" t="s">
        <v>274</v>
      </c>
      <c r="B122" s="59" t="s">
        <v>275</v>
      </c>
      <c r="C122" s="60"/>
      <c r="D122" s="60"/>
      <c r="E122" s="60"/>
      <c r="F122" s="78"/>
      <c r="G122" s="78"/>
      <c r="H122" s="79"/>
    </row>
    <row r="123" spans="1:8" ht="15" customHeight="1">
      <c r="A123" s="58" t="s">
        <v>276</v>
      </c>
      <c r="B123" s="42" t="s">
        <v>277</v>
      </c>
      <c r="C123" s="63">
        <v>0</v>
      </c>
      <c r="D123" s="63">
        <v>0</v>
      </c>
      <c r="E123" s="63">
        <v>0</v>
      </c>
      <c r="F123" s="80">
        <f t="shared" ref="F123:H123" si="19">F119+F120+F122</f>
        <v>0</v>
      </c>
      <c r="G123" s="80">
        <f t="shared" si="19"/>
        <v>0</v>
      </c>
      <c r="H123" s="81">
        <f t="shared" si="19"/>
        <v>0</v>
      </c>
    </row>
    <row r="124" spans="1:8" ht="15" customHeight="1">
      <c r="A124" s="58" t="s">
        <v>278</v>
      </c>
      <c r="B124" s="59"/>
      <c r="C124" s="60"/>
      <c r="D124" s="60"/>
      <c r="E124" s="60"/>
      <c r="F124" s="78"/>
      <c r="G124" s="78"/>
      <c r="H124" s="79"/>
    </row>
    <row r="125" spans="1:8" ht="15" hidden="1" customHeight="1">
      <c r="A125" s="58" t="s">
        <v>279</v>
      </c>
      <c r="B125" s="42" t="s">
        <v>280</v>
      </c>
      <c r="C125" s="63">
        <v>0</v>
      </c>
      <c r="D125" s="63">
        <v>0</v>
      </c>
      <c r="E125" s="63">
        <v>0</v>
      </c>
      <c r="F125" s="80">
        <f t="shared" ref="F125:H125" si="20">F126+F127</f>
        <v>0</v>
      </c>
      <c r="G125" s="80">
        <f t="shared" si="20"/>
        <v>0</v>
      </c>
      <c r="H125" s="81">
        <f t="shared" si="20"/>
        <v>0</v>
      </c>
    </row>
    <row r="126" spans="1:8" ht="15" hidden="1" customHeight="1">
      <c r="A126" s="62" t="s">
        <v>281</v>
      </c>
      <c r="B126" s="59" t="s">
        <v>282</v>
      </c>
      <c r="C126" s="60"/>
      <c r="D126" s="60"/>
      <c r="E126" s="60"/>
      <c r="F126" s="78"/>
      <c r="G126" s="78"/>
      <c r="H126" s="79"/>
    </row>
    <row r="127" spans="1:8" ht="15" hidden="1" customHeight="1">
      <c r="A127" s="62" t="s">
        <v>283</v>
      </c>
      <c r="B127" s="59" t="s">
        <v>284</v>
      </c>
      <c r="C127" s="60"/>
      <c r="D127" s="60"/>
      <c r="E127" s="60"/>
      <c r="F127" s="78"/>
      <c r="G127" s="78"/>
      <c r="H127" s="79"/>
    </row>
    <row r="128" spans="1:8" ht="15" hidden="1" customHeight="1">
      <c r="A128" s="62" t="s">
        <v>20</v>
      </c>
      <c r="B128" s="59"/>
      <c r="C128" s="60"/>
      <c r="D128" s="60"/>
      <c r="E128" s="60"/>
      <c r="F128" s="78"/>
      <c r="G128" s="78"/>
      <c r="H128" s="79"/>
    </row>
    <row r="129" spans="1:8" ht="15" hidden="1" customHeight="1">
      <c r="A129" s="58" t="s">
        <v>285</v>
      </c>
      <c r="B129" s="42" t="s">
        <v>286</v>
      </c>
      <c r="C129" s="63">
        <v>0</v>
      </c>
      <c r="D129" s="63">
        <v>0</v>
      </c>
      <c r="E129" s="63">
        <v>0</v>
      </c>
      <c r="F129" s="80">
        <f t="shared" ref="F129:H129" si="21">F130+F131</f>
        <v>0</v>
      </c>
      <c r="G129" s="80">
        <f t="shared" si="21"/>
        <v>0</v>
      </c>
      <c r="H129" s="81">
        <f t="shared" si="21"/>
        <v>0</v>
      </c>
    </row>
    <row r="130" spans="1:8" ht="15" hidden="1" customHeight="1">
      <c r="A130" s="62" t="s">
        <v>281</v>
      </c>
      <c r="B130" s="59" t="s">
        <v>287</v>
      </c>
      <c r="C130" s="60"/>
      <c r="D130" s="60"/>
      <c r="E130" s="60"/>
      <c r="F130" s="78"/>
      <c r="G130" s="78"/>
      <c r="H130" s="79"/>
    </row>
    <row r="131" spans="1:8" ht="15" hidden="1" customHeight="1">
      <c r="A131" s="62" t="s">
        <v>283</v>
      </c>
      <c r="B131" s="59" t="s">
        <v>288</v>
      </c>
      <c r="C131" s="60"/>
      <c r="D131" s="60"/>
      <c r="E131" s="60"/>
      <c r="F131" s="78"/>
      <c r="G131" s="78"/>
      <c r="H131" s="79"/>
    </row>
    <row r="132" spans="1:8" ht="15" customHeight="1">
      <c r="A132" s="71" t="s">
        <v>289</v>
      </c>
      <c r="B132" s="42" t="s">
        <v>290</v>
      </c>
      <c r="C132" s="63">
        <v>161</v>
      </c>
      <c r="D132" s="63">
        <v>689</v>
      </c>
      <c r="E132" s="63">
        <v>550</v>
      </c>
      <c r="F132" s="80">
        <f t="shared" ref="F132:H132" si="22">F133+F134</f>
        <v>443</v>
      </c>
      <c r="G132" s="80">
        <f t="shared" si="22"/>
        <v>283</v>
      </c>
      <c r="H132" s="81">
        <f t="shared" si="22"/>
        <v>273</v>
      </c>
    </row>
    <row r="133" spans="1:8" ht="15" customHeight="1">
      <c r="A133" s="62" t="s">
        <v>281</v>
      </c>
      <c r="B133" s="59" t="s">
        <v>291</v>
      </c>
      <c r="C133" s="60"/>
      <c r="D133" s="60"/>
      <c r="E133" s="60"/>
      <c r="F133" s="78">
        <v>160</v>
      </c>
      <c r="G133" s="78">
        <v>160</v>
      </c>
      <c r="H133" s="79">
        <v>123</v>
      </c>
    </row>
    <row r="134" spans="1:8" ht="15" customHeight="1">
      <c r="A134" s="62" t="s">
        <v>283</v>
      </c>
      <c r="B134" s="59" t="s">
        <v>292</v>
      </c>
      <c r="C134" s="60">
        <v>161</v>
      </c>
      <c r="D134" s="60">
        <v>689</v>
      </c>
      <c r="E134" s="60">
        <v>550</v>
      </c>
      <c r="F134" s="78">
        <v>283</v>
      </c>
      <c r="G134" s="78">
        <v>123</v>
      </c>
      <c r="H134" s="79">
        <v>150</v>
      </c>
    </row>
    <row r="135" spans="1:8" ht="15" hidden="1" customHeight="1">
      <c r="A135" s="71" t="s">
        <v>293</v>
      </c>
      <c r="B135" s="42" t="s">
        <v>294</v>
      </c>
      <c r="C135" s="63">
        <v>0</v>
      </c>
      <c r="D135" s="63">
        <v>0</v>
      </c>
      <c r="E135" s="63">
        <v>0</v>
      </c>
      <c r="F135" s="80">
        <f t="shared" ref="F135:H135" si="23">F136+F137</f>
        <v>0</v>
      </c>
      <c r="G135" s="80">
        <f t="shared" si="23"/>
        <v>0</v>
      </c>
      <c r="H135" s="81">
        <f t="shared" si="23"/>
        <v>0</v>
      </c>
    </row>
    <row r="136" spans="1:8" ht="15" hidden="1" customHeight="1">
      <c r="A136" s="62" t="s">
        <v>281</v>
      </c>
      <c r="B136" s="59" t="s">
        <v>295</v>
      </c>
      <c r="C136" s="60"/>
      <c r="D136" s="60"/>
      <c r="E136" s="60"/>
      <c r="F136" s="78"/>
      <c r="G136" s="78"/>
      <c r="H136" s="79"/>
    </row>
    <row r="137" spans="1:8" ht="15" hidden="1" customHeight="1">
      <c r="A137" s="62" t="s">
        <v>283</v>
      </c>
      <c r="B137" s="59" t="s">
        <v>296</v>
      </c>
      <c r="C137" s="60"/>
      <c r="D137" s="60"/>
      <c r="E137" s="60"/>
      <c r="F137" s="78"/>
      <c r="G137" s="78"/>
      <c r="H137" s="79"/>
    </row>
    <row r="138" spans="1:8" ht="15" customHeight="1">
      <c r="A138" s="71" t="s">
        <v>297</v>
      </c>
      <c r="B138" s="42" t="s">
        <v>298</v>
      </c>
      <c r="C138" s="63">
        <v>1846</v>
      </c>
      <c r="D138" s="63">
        <v>1628</v>
      </c>
      <c r="E138" s="63">
        <v>1866</v>
      </c>
      <c r="F138" s="80">
        <f t="shared" ref="F138:H138" si="24">F139+F140</f>
        <v>909</v>
      </c>
      <c r="G138" s="80">
        <f t="shared" si="24"/>
        <v>700</v>
      </c>
      <c r="H138" s="81">
        <f t="shared" si="24"/>
        <v>560</v>
      </c>
    </row>
    <row r="139" spans="1:8" ht="15" customHeight="1">
      <c r="A139" s="62" t="s">
        <v>281</v>
      </c>
      <c r="B139" s="59" t="s">
        <v>299</v>
      </c>
      <c r="C139" s="60">
        <v>600</v>
      </c>
      <c r="D139" s="60">
        <v>600</v>
      </c>
      <c r="E139" s="60">
        <v>600</v>
      </c>
      <c r="F139" s="78"/>
      <c r="G139" s="78"/>
      <c r="H139" s="79"/>
    </row>
    <row r="140" spans="1:8" ht="15" customHeight="1">
      <c r="A140" s="62" t="s">
        <v>283</v>
      </c>
      <c r="B140" s="59" t="s">
        <v>300</v>
      </c>
      <c r="C140" s="60">
        <v>1246</v>
      </c>
      <c r="D140" s="60">
        <v>1028</v>
      </c>
      <c r="E140" s="60">
        <v>1266</v>
      </c>
      <c r="F140" s="78">
        <v>909</v>
      </c>
      <c r="G140" s="78">
        <v>700</v>
      </c>
      <c r="H140" s="79">
        <v>560</v>
      </c>
    </row>
    <row r="141" spans="1:8" ht="15" hidden="1" customHeight="1">
      <c r="A141" s="72" t="s">
        <v>301</v>
      </c>
      <c r="B141" s="55" t="s">
        <v>302</v>
      </c>
      <c r="C141" s="73">
        <v>0</v>
      </c>
      <c r="D141" s="73">
        <v>0</v>
      </c>
      <c r="E141" s="73">
        <v>0</v>
      </c>
      <c r="F141" s="90">
        <f t="shared" ref="F141:H141" si="25">F142+F143</f>
        <v>0</v>
      </c>
      <c r="G141" s="90">
        <f t="shared" si="25"/>
        <v>0</v>
      </c>
      <c r="H141" s="91">
        <f t="shared" si="25"/>
        <v>0</v>
      </c>
    </row>
    <row r="142" spans="1:8" ht="15" hidden="1" customHeight="1">
      <c r="A142" s="62" t="s">
        <v>281</v>
      </c>
      <c r="B142" s="59" t="s">
        <v>303</v>
      </c>
      <c r="C142" s="60"/>
      <c r="D142" s="60"/>
      <c r="E142" s="60"/>
      <c r="F142" s="78"/>
      <c r="G142" s="78"/>
      <c r="H142" s="79"/>
    </row>
    <row r="143" spans="1:8" ht="15" hidden="1" customHeight="1">
      <c r="A143" s="62" t="s">
        <v>283</v>
      </c>
      <c r="B143" s="59" t="s">
        <v>304</v>
      </c>
      <c r="C143" s="60"/>
      <c r="D143" s="60"/>
      <c r="E143" s="60"/>
      <c r="F143" s="78"/>
      <c r="G143" s="78"/>
      <c r="H143" s="79"/>
    </row>
    <row r="144" spans="1:8" ht="15" hidden="1" customHeight="1">
      <c r="A144" s="71" t="s">
        <v>305</v>
      </c>
      <c r="B144" s="42" t="s">
        <v>306</v>
      </c>
      <c r="C144" s="63">
        <v>0</v>
      </c>
      <c r="D144" s="63">
        <v>0</v>
      </c>
      <c r="E144" s="63">
        <v>0</v>
      </c>
      <c r="F144" s="80">
        <f t="shared" ref="F144:H144" si="26">F145+F146</f>
        <v>0</v>
      </c>
      <c r="G144" s="80">
        <f t="shared" si="26"/>
        <v>0</v>
      </c>
      <c r="H144" s="81">
        <f t="shared" si="26"/>
        <v>0</v>
      </c>
    </row>
    <row r="145" spans="1:8" ht="15" hidden="1" customHeight="1">
      <c r="A145" s="62" t="s">
        <v>281</v>
      </c>
      <c r="B145" s="59" t="s">
        <v>307</v>
      </c>
      <c r="C145" s="60"/>
      <c r="D145" s="60"/>
      <c r="E145" s="60"/>
      <c r="F145" s="78"/>
      <c r="G145" s="78"/>
      <c r="H145" s="79"/>
    </row>
    <row r="146" spans="1:8" ht="15" hidden="1" customHeight="1">
      <c r="A146" s="62" t="s">
        <v>283</v>
      </c>
      <c r="B146" s="59" t="s">
        <v>308</v>
      </c>
      <c r="C146" s="60"/>
      <c r="D146" s="60"/>
      <c r="E146" s="60"/>
      <c r="F146" s="78"/>
      <c r="G146" s="78"/>
      <c r="H146" s="79"/>
    </row>
    <row r="147" spans="1:8" ht="15" hidden="1" customHeight="1">
      <c r="A147" s="71" t="s">
        <v>309</v>
      </c>
      <c r="B147" s="42" t="s">
        <v>310</v>
      </c>
      <c r="C147" s="63">
        <v>0</v>
      </c>
      <c r="D147" s="63">
        <v>0</v>
      </c>
      <c r="E147" s="63">
        <v>0</v>
      </c>
      <c r="F147" s="80">
        <f t="shared" ref="F147:H147" si="27">F148+F149</f>
        <v>0</v>
      </c>
      <c r="G147" s="80">
        <f t="shared" si="27"/>
        <v>0</v>
      </c>
      <c r="H147" s="81">
        <f t="shared" si="27"/>
        <v>0</v>
      </c>
    </row>
    <row r="148" spans="1:8" ht="15" hidden="1" customHeight="1">
      <c r="A148" s="62" t="s">
        <v>281</v>
      </c>
      <c r="B148" s="59" t="s">
        <v>311</v>
      </c>
      <c r="C148" s="60"/>
      <c r="D148" s="60"/>
      <c r="E148" s="60"/>
      <c r="F148" s="78"/>
      <c r="G148" s="78"/>
      <c r="H148" s="79"/>
    </row>
    <row r="149" spans="1:8" ht="15" hidden="1" customHeight="1">
      <c r="A149" s="62" t="s">
        <v>283</v>
      </c>
      <c r="B149" s="59" t="s">
        <v>312</v>
      </c>
      <c r="C149" s="60"/>
      <c r="D149" s="60"/>
      <c r="E149" s="60"/>
      <c r="F149" s="78"/>
      <c r="G149" s="78"/>
      <c r="H149" s="79"/>
    </row>
    <row r="150" spans="1:8" ht="15" customHeight="1">
      <c r="A150" s="71" t="s">
        <v>313</v>
      </c>
      <c r="B150" s="42" t="s">
        <v>314</v>
      </c>
      <c r="C150" s="63">
        <v>349</v>
      </c>
      <c r="D150" s="63">
        <v>363</v>
      </c>
      <c r="E150" s="63">
        <v>375</v>
      </c>
      <c r="F150" s="80">
        <f t="shared" ref="F150:H150" si="28">F151+F152</f>
        <v>810</v>
      </c>
      <c r="G150" s="80">
        <f t="shared" si="28"/>
        <v>880</v>
      </c>
      <c r="H150" s="81">
        <f t="shared" si="28"/>
        <v>850</v>
      </c>
    </row>
    <row r="151" spans="1:8" ht="15" customHeight="1">
      <c r="A151" s="62" t="s">
        <v>281</v>
      </c>
      <c r="B151" s="59" t="s">
        <v>315</v>
      </c>
      <c r="C151" s="60">
        <v>349</v>
      </c>
      <c r="D151" s="60">
        <v>363</v>
      </c>
      <c r="E151" s="60">
        <v>375</v>
      </c>
      <c r="F151" s="78">
        <v>810</v>
      </c>
      <c r="G151" s="78">
        <v>880</v>
      </c>
      <c r="H151" s="79">
        <v>850</v>
      </c>
    </row>
    <row r="152" spans="1:8" ht="15" hidden="1" customHeight="1">
      <c r="A152" s="62" t="s">
        <v>283</v>
      </c>
      <c r="B152" s="59" t="s">
        <v>316</v>
      </c>
      <c r="C152" s="60"/>
      <c r="D152" s="60"/>
      <c r="E152" s="60"/>
      <c r="F152" s="78"/>
      <c r="G152" s="78"/>
      <c r="H152" s="79"/>
    </row>
    <row r="153" spans="1:8" ht="15" customHeight="1">
      <c r="A153" s="58" t="s">
        <v>20</v>
      </c>
      <c r="B153" s="74"/>
      <c r="C153" s="60"/>
      <c r="D153" s="60"/>
      <c r="E153" s="60"/>
      <c r="F153" s="78"/>
      <c r="G153" s="78"/>
      <c r="H153" s="79"/>
    </row>
    <row r="154" spans="1:8" ht="15" customHeight="1">
      <c r="A154" s="58" t="s">
        <v>317</v>
      </c>
      <c r="B154" s="75" t="s">
        <v>318</v>
      </c>
      <c r="C154" s="63">
        <v>181</v>
      </c>
      <c r="D154" s="63">
        <v>194</v>
      </c>
      <c r="E154" s="63">
        <v>200</v>
      </c>
      <c r="F154" s="80">
        <f t="shared" ref="F154:H154" si="29">F155+F156</f>
        <v>300</v>
      </c>
      <c r="G154" s="80">
        <f t="shared" si="29"/>
        <v>350</v>
      </c>
      <c r="H154" s="81">
        <f t="shared" si="29"/>
        <v>350</v>
      </c>
    </row>
    <row r="155" spans="1:8" ht="15" customHeight="1">
      <c r="A155" s="62" t="s">
        <v>281</v>
      </c>
      <c r="B155" s="76" t="s">
        <v>319</v>
      </c>
      <c r="C155" s="60">
        <v>181</v>
      </c>
      <c r="D155" s="60">
        <v>194</v>
      </c>
      <c r="E155" s="60">
        <v>200</v>
      </c>
      <c r="F155" s="78">
        <v>300</v>
      </c>
      <c r="G155" s="78">
        <v>350</v>
      </c>
      <c r="H155" s="79">
        <v>350</v>
      </c>
    </row>
    <row r="156" spans="1:8" ht="15" customHeight="1">
      <c r="A156" s="62" t="s">
        <v>283</v>
      </c>
      <c r="B156" s="76" t="s">
        <v>320</v>
      </c>
      <c r="C156" s="60"/>
      <c r="D156" s="60"/>
      <c r="E156" s="60"/>
      <c r="F156" s="78"/>
      <c r="G156" s="78"/>
      <c r="H156" s="79"/>
    </row>
    <row r="157" spans="1:8" ht="15" customHeight="1">
      <c r="A157" s="58" t="s">
        <v>321</v>
      </c>
      <c r="B157" s="75" t="s">
        <v>322</v>
      </c>
      <c r="C157" s="63">
        <v>62</v>
      </c>
      <c r="D157" s="63">
        <v>70</v>
      </c>
      <c r="E157" s="63">
        <v>70</v>
      </c>
      <c r="F157" s="80">
        <f t="shared" ref="F157:H157" si="30">F158+F159</f>
        <v>100</v>
      </c>
      <c r="G157" s="80">
        <f t="shared" si="30"/>
        <v>110</v>
      </c>
      <c r="H157" s="81">
        <f t="shared" si="30"/>
        <v>110</v>
      </c>
    </row>
    <row r="158" spans="1:8" ht="15" customHeight="1">
      <c r="A158" s="62" t="s">
        <v>281</v>
      </c>
      <c r="B158" s="76" t="s">
        <v>323</v>
      </c>
      <c r="C158" s="60">
        <v>62</v>
      </c>
      <c r="D158" s="60">
        <v>70</v>
      </c>
      <c r="E158" s="60">
        <v>70</v>
      </c>
      <c r="F158" s="78">
        <v>100</v>
      </c>
      <c r="G158" s="78">
        <v>110</v>
      </c>
      <c r="H158" s="79">
        <v>110</v>
      </c>
    </row>
    <row r="159" spans="1:8" ht="15" customHeight="1">
      <c r="A159" s="62" t="s">
        <v>283</v>
      </c>
      <c r="B159" s="76" t="s">
        <v>324</v>
      </c>
      <c r="C159" s="60"/>
      <c r="D159" s="60"/>
      <c r="E159" s="60"/>
      <c r="F159" s="78"/>
      <c r="G159" s="78"/>
      <c r="H159" s="79"/>
    </row>
    <row r="160" spans="1:8" ht="15" customHeight="1">
      <c r="A160" s="58" t="s">
        <v>325</v>
      </c>
      <c r="B160" s="75" t="s">
        <v>326</v>
      </c>
      <c r="C160" s="63">
        <v>86</v>
      </c>
      <c r="D160" s="63">
        <v>85</v>
      </c>
      <c r="E160" s="63">
        <v>90</v>
      </c>
      <c r="F160" s="80">
        <f t="shared" ref="F160:H160" si="31">F161+F162</f>
        <v>70</v>
      </c>
      <c r="G160" s="80">
        <f t="shared" si="31"/>
        <v>75</v>
      </c>
      <c r="H160" s="81">
        <f t="shared" si="31"/>
        <v>75</v>
      </c>
    </row>
    <row r="161" spans="1:8" ht="15" customHeight="1">
      <c r="A161" s="62" t="s">
        <v>281</v>
      </c>
      <c r="B161" s="76" t="s">
        <v>327</v>
      </c>
      <c r="C161" s="60">
        <v>86</v>
      </c>
      <c r="D161" s="60">
        <v>85</v>
      </c>
      <c r="E161" s="60">
        <v>90</v>
      </c>
      <c r="F161" s="78">
        <v>70</v>
      </c>
      <c r="G161" s="78">
        <v>75</v>
      </c>
      <c r="H161" s="79">
        <v>75</v>
      </c>
    </row>
    <row r="162" spans="1:8" ht="15" customHeight="1">
      <c r="A162" s="62" t="s">
        <v>283</v>
      </c>
      <c r="B162" s="76" t="s">
        <v>328</v>
      </c>
      <c r="C162" s="60"/>
      <c r="D162" s="60"/>
      <c r="E162" s="60"/>
      <c r="F162" s="78"/>
      <c r="G162" s="78"/>
      <c r="H162" s="79"/>
    </row>
    <row r="163" spans="1:8" ht="15" customHeight="1">
      <c r="A163" s="58" t="s">
        <v>221</v>
      </c>
      <c r="B163" s="75" t="s">
        <v>329</v>
      </c>
      <c r="C163" s="63">
        <v>2356</v>
      </c>
      <c r="D163" s="63">
        <v>2680</v>
      </c>
      <c r="E163" s="63">
        <v>2791</v>
      </c>
      <c r="F163" s="80">
        <f t="shared" ref="F163:H165" si="32">F125+F132+F135+F138+F141+F144+F147+F150</f>
        <v>2162</v>
      </c>
      <c r="G163" s="80">
        <f t="shared" si="32"/>
        <v>1863</v>
      </c>
      <c r="H163" s="81">
        <f t="shared" si="32"/>
        <v>1683</v>
      </c>
    </row>
    <row r="164" spans="1:8" ht="15" customHeight="1">
      <c r="A164" s="58" t="s">
        <v>330</v>
      </c>
      <c r="B164" s="75" t="s">
        <v>331</v>
      </c>
      <c r="C164" s="63">
        <v>949</v>
      </c>
      <c r="D164" s="63">
        <v>963</v>
      </c>
      <c r="E164" s="63">
        <v>975</v>
      </c>
      <c r="F164" s="80">
        <f t="shared" si="32"/>
        <v>970</v>
      </c>
      <c r="G164" s="80">
        <f t="shared" si="32"/>
        <v>1040</v>
      </c>
      <c r="H164" s="81">
        <f t="shared" si="32"/>
        <v>973</v>
      </c>
    </row>
    <row r="165" spans="1:8" ht="15" customHeight="1">
      <c r="A165" s="58" t="s">
        <v>332</v>
      </c>
      <c r="B165" s="75" t="s">
        <v>333</v>
      </c>
      <c r="C165" s="63">
        <v>1407</v>
      </c>
      <c r="D165" s="63">
        <v>1717</v>
      </c>
      <c r="E165" s="63">
        <v>1816</v>
      </c>
      <c r="F165" s="80">
        <f t="shared" si="32"/>
        <v>1192</v>
      </c>
      <c r="G165" s="80">
        <f t="shared" si="32"/>
        <v>823</v>
      </c>
      <c r="H165" s="81">
        <f t="shared" si="32"/>
        <v>710</v>
      </c>
    </row>
    <row r="166" spans="1:8" ht="15" customHeight="1">
      <c r="A166" s="58" t="s">
        <v>334</v>
      </c>
      <c r="B166" s="75" t="s">
        <v>335</v>
      </c>
      <c r="C166" s="70">
        <v>178</v>
      </c>
      <c r="D166" s="70">
        <v>30</v>
      </c>
      <c r="E166" s="70">
        <v>32</v>
      </c>
      <c r="F166" s="89">
        <f t="shared" ref="F166:H166" si="33">+F168+F169</f>
        <v>146</v>
      </c>
      <c r="G166" s="89">
        <f t="shared" si="33"/>
        <v>287</v>
      </c>
      <c r="H166" s="89">
        <f t="shared" si="33"/>
        <v>279</v>
      </c>
    </row>
    <row r="167" spans="1:8" ht="15" hidden="1" customHeight="1">
      <c r="A167" s="62" t="s">
        <v>20</v>
      </c>
      <c r="B167" s="59"/>
      <c r="C167" s="60"/>
      <c r="D167" s="60"/>
      <c r="E167" s="60"/>
      <c r="F167" s="78"/>
      <c r="G167" s="78"/>
      <c r="H167" s="79"/>
    </row>
    <row r="168" spans="1:8" ht="15" hidden="1" customHeight="1">
      <c r="A168" s="62" t="s">
        <v>336</v>
      </c>
      <c r="B168" s="59" t="s">
        <v>337</v>
      </c>
      <c r="C168" s="60"/>
      <c r="D168" s="60"/>
      <c r="E168" s="60"/>
      <c r="F168" s="78">
        <v>146</v>
      </c>
      <c r="G168" s="78">
        <v>287</v>
      </c>
      <c r="H168" s="79">
        <v>279</v>
      </c>
    </row>
    <row r="169" spans="1:8" ht="15" customHeight="1">
      <c r="A169" s="62" t="s">
        <v>338</v>
      </c>
      <c r="B169" s="59" t="s">
        <v>339</v>
      </c>
      <c r="C169" s="60">
        <v>178</v>
      </c>
      <c r="D169" s="60">
        <v>30</v>
      </c>
      <c r="E169" s="60">
        <v>32</v>
      </c>
      <c r="F169" s="78"/>
      <c r="G169" s="78"/>
      <c r="H169" s="79"/>
    </row>
    <row r="170" spans="1:8" ht="15" customHeight="1" thickBot="1">
      <c r="A170" s="77" t="s">
        <v>340</v>
      </c>
      <c r="B170" s="47" t="s">
        <v>341</v>
      </c>
      <c r="C170" s="67">
        <v>1479</v>
      </c>
      <c r="D170" s="67">
        <v>1046</v>
      </c>
      <c r="E170" s="67">
        <v>1169</v>
      </c>
      <c r="F170" s="86">
        <f t="shared" ref="F170:H170" si="34">IF((F117+F123+F163+F166)=F90,F117+F123+F163+F166,"Сумата на актива=Сумата на пасива")</f>
        <v>1493</v>
      </c>
      <c r="G170" s="86">
        <f t="shared" si="34"/>
        <v>1635</v>
      </c>
      <c r="H170" s="87">
        <f t="shared" si="34"/>
        <v>1647</v>
      </c>
    </row>
    <row r="171" spans="1:8" ht="11.25" customHeight="1"/>
    <row r="172" spans="1:8" ht="15.75">
      <c r="B172" s="35" t="s">
        <v>88</v>
      </c>
      <c r="C172" s="35"/>
      <c r="D172" s="35"/>
      <c r="E172" s="35"/>
      <c r="F172" s="35"/>
    </row>
    <row r="173" spans="1:8" ht="15.75">
      <c r="B173" s="36"/>
      <c r="C173" s="36"/>
      <c r="D173" s="35" t="s">
        <v>89</v>
      </c>
      <c r="E173" s="35"/>
      <c r="F173" s="35" t="s">
        <v>90</v>
      </c>
    </row>
    <row r="174" spans="1:8" ht="6.75" customHeight="1"/>
    <row r="175" spans="1:8" hidden="1"/>
  </sheetData>
  <mergeCells count="7">
    <mergeCell ref="A93:B93"/>
    <mergeCell ref="C93:H93"/>
    <mergeCell ref="F1:H1"/>
    <mergeCell ref="A3:H3"/>
    <mergeCell ref="A5:H5"/>
    <mergeCell ref="A7:B7"/>
    <mergeCell ref="C7:H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приходи+разходи</vt:lpstr>
      <vt:lpstr>баланс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Spasimira Nikolova | P&amp;Cautomotive</dc:creator>
  <cp:lastModifiedBy>Rumiana Dimova</cp:lastModifiedBy>
  <cp:lastPrinted>2021-10-20T06:02:48Z</cp:lastPrinted>
  <dcterms:created xsi:type="dcterms:W3CDTF">2021-08-31T14:09:57Z</dcterms:created>
  <dcterms:modified xsi:type="dcterms:W3CDTF">2021-10-20T06:03:25Z</dcterms:modified>
</cp:coreProperties>
</file>